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hordania\Desktop\შეთანხმებები\2018 წლის ლიმიტები\ტრეფიკინგი\12. დეკემბერი\პრემია კორექტ\"/>
    </mc:Choice>
  </mc:AlternateContent>
  <bookViews>
    <workbookView xWindow="0" yWindow="0" windowWidth="28800" windowHeight="12030" tabRatio="631" activeTab="4"/>
  </bookViews>
  <sheets>
    <sheet name="danarti 1 - მართვა" sheetId="37" r:id="rId1"/>
    <sheet name="danarti 1 - პროგრამა" sheetId="47" r:id="rId2"/>
    <sheet name="danarti 1 - USAID" sheetId="43" r:id="rId3"/>
    <sheet name="danarti 1 - UN-Women" sheetId="44" r:id="rId4"/>
    <sheet name="danarti 1 - UNFPA" sheetId="46" r:id="rId5"/>
    <sheet name="danarti 1a" sheetId="40" r:id="rId6"/>
    <sheet name="danarti 2 -მართვა" sheetId="38" r:id="rId7"/>
    <sheet name="danarti 2 - პროგრამა" sheetId="48" r:id="rId8"/>
    <sheet name="danarti 2 - USAID" sheetId="45" r:id="rId9"/>
    <sheet name="danarti 2a" sheetId="41" r:id="rId10"/>
    <sheet name="danarti 3 - მართვა" sheetId="49" r:id="rId11"/>
    <sheet name="danarti 3 - პროგრამა" sheetId="39" r:id="rId12"/>
    <sheet name="danarti 3a" sheetId="42" r:id="rId13"/>
  </sheets>
  <definedNames>
    <definedName name="_xlnm._FilterDatabase" localSheetId="0" hidden="1">'danarti 1 - მართვა'!$B$5:$R$5</definedName>
    <definedName name="_xlnm._FilterDatabase" localSheetId="6" hidden="1">'danarti 2 -მართვა'!$B$5:$P$5</definedName>
    <definedName name="_xlnm._FilterDatabase" localSheetId="11" hidden="1">'danarti 3 - პროგრამა'!$B$6:$M$6</definedName>
    <definedName name="_xlnm.Print_Area" localSheetId="0">'danarti 1 - მართვა'!$B$2:$R$26</definedName>
    <definedName name="_xlnm.Print_Area" localSheetId="5">'danarti 1a'!$B$2:$C$13</definedName>
    <definedName name="_xlnm.Print_Area" localSheetId="6">'danarti 2 -მართვა'!$B$2:$P$21</definedName>
    <definedName name="_xlnm.Print_Area" localSheetId="9">'danarti 2a'!$B$2:$C$18</definedName>
    <definedName name="_xlnm.Print_Area" localSheetId="11">'danarti 3 - პროგრამა'!$B$2:$M$23</definedName>
    <definedName name="_xlnm.Print_Area" localSheetId="12">'danarti 3a'!$B$2:$C$15</definedName>
  </definedNames>
  <calcPr calcId="162913"/>
</workbook>
</file>

<file path=xl/calcChain.xml><?xml version="1.0" encoding="utf-8"?>
<calcChain xmlns="http://schemas.openxmlformats.org/spreadsheetml/2006/main">
  <c r="H20" i="37" l="1"/>
  <c r="N20" i="47"/>
  <c r="J20" i="44"/>
  <c r="J19" i="44"/>
  <c r="J17" i="43" l="1"/>
  <c r="L15" i="44" l="1"/>
  <c r="L12" i="47"/>
  <c r="N21" i="47"/>
  <c r="L15" i="47"/>
  <c r="F15" i="37"/>
  <c r="L14" i="44" l="1"/>
  <c r="F12" i="37"/>
  <c r="L21" i="46"/>
  <c r="L21" i="43"/>
  <c r="L21" i="37"/>
  <c r="L21" i="47"/>
  <c r="J13" i="44"/>
  <c r="J13" i="43"/>
  <c r="J12" i="43" l="1"/>
  <c r="J12" i="46" l="1"/>
  <c r="J12" i="44" l="1"/>
  <c r="L11" i="44"/>
  <c r="L21" i="44" s="1"/>
  <c r="K11" i="44"/>
  <c r="J11" i="44" l="1"/>
  <c r="J11" i="43" l="1"/>
  <c r="J11" i="37" l="1"/>
  <c r="E11" i="39" l="1"/>
  <c r="K23" i="49" l="1"/>
  <c r="J23" i="49"/>
  <c r="H23" i="49"/>
  <c r="G23" i="49"/>
  <c r="E23" i="49"/>
  <c r="D23" i="49"/>
  <c r="M22" i="49"/>
  <c r="L22" i="49"/>
  <c r="M21" i="49"/>
  <c r="L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M23" i="49" l="1"/>
  <c r="L23" i="49"/>
  <c r="F11" i="38"/>
  <c r="F12" i="38"/>
  <c r="F13" i="38"/>
  <c r="F14" i="38"/>
  <c r="F15" i="38"/>
  <c r="F16" i="38"/>
  <c r="F17" i="38"/>
  <c r="F18" i="38"/>
  <c r="F19" i="38"/>
  <c r="F20" i="38"/>
  <c r="F10" i="38"/>
  <c r="J10" i="38"/>
  <c r="F9" i="38"/>
  <c r="O9" i="48" l="1"/>
  <c r="M9" i="48"/>
  <c r="L9" i="48"/>
  <c r="K9" i="48"/>
  <c r="L21" i="48" l="1"/>
  <c r="I21" i="48"/>
  <c r="H21" i="48"/>
  <c r="F21" i="48"/>
  <c r="E21" i="48"/>
  <c r="D21" i="48"/>
  <c r="N20" i="48"/>
  <c r="J20" i="48"/>
  <c r="N19" i="48"/>
  <c r="J19" i="48"/>
  <c r="N18" i="48"/>
  <c r="J18" i="48"/>
  <c r="N17" i="48"/>
  <c r="J17" i="48"/>
  <c r="N16" i="48"/>
  <c r="J16" i="48"/>
  <c r="N15" i="48"/>
  <c r="J15" i="48"/>
  <c r="N14" i="48"/>
  <c r="J14" i="48"/>
  <c r="N13" i="48"/>
  <c r="J13" i="48"/>
  <c r="N12" i="48"/>
  <c r="J12" i="48"/>
  <c r="N11" i="48"/>
  <c r="J11" i="48"/>
  <c r="N10" i="48"/>
  <c r="J10" i="48"/>
  <c r="N9" i="48"/>
  <c r="M21" i="48"/>
  <c r="J9" i="48"/>
  <c r="P20" i="48" l="1"/>
  <c r="P10" i="48"/>
  <c r="P18" i="48"/>
  <c r="P14" i="48"/>
  <c r="J21" i="48"/>
  <c r="N21" i="48"/>
  <c r="P15" i="48"/>
  <c r="P17" i="48"/>
  <c r="P11" i="48"/>
  <c r="P16" i="48"/>
  <c r="P13" i="48"/>
  <c r="P12" i="48"/>
  <c r="P19" i="48"/>
  <c r="O21" i="48"/>
  <c r="P9" i="48"/>
  <c r="J9" i="44"/>
  <c r="I9" i="44"/>
  <c r="J9" i="43"/>
  <c r="M21" i="47"/>
  <c r="H21" i="47"/>
  <c r="G21" i="47"/>
  <c r="F21" i="47"/>
  <c r="D21" i="47"/>
  <c r="R20" i="47"/>
  <c r="Q20" i="47"/>
  <c r="P20" i="47"/>
  <c r="O20" i="47"/>
  <c r="R19" i="47"/>
  <c r="Q19" i="47"/>
  <c r="P19" i="47"/>
  <c r="O19" i="47"/>
  <c r="R18" i="47"/>
  <c r="Q18" i="47"/>
  <c r="P18" i="47"/>
  <c r="O18" i="47"/>
  <c r="R17" i="47"/>
  <c r="Q17" i="47"/>
  <c r="P17" i="47"/>
  <c r="O17" i="47"/>
  <c r="R16" i="47"/>
  <c r="Q16" i="47"/>
  <c r="P16" i="47"/>
  <c r="O16" i="47"/>
  <c r="R15" i="47"/>
  <c r="Q15" i="47"/>
  <c r="P15" i="47"/>
  <c r="O15" i="47"/>
  <c r="R14" i="47"/>
  <c r="Q14" i="47"/>
  <c r="P14" i="47"/>
  <c r="O14" i="47"/>
  <c r="R13" i="47"/>
  <c r="Q13" i="47"/>
  <c r="P13" i="47"/>
  <c r="O13" i="47"/>
  <c r="R12" i="47"/>
  <c r="Q12" i="47"/>
  <c r="P12" i="47"/>
  <c r="O12" i="47"/>
  <c r="R11" i="47"/>
  <c r="Q11" i="47"/>
  <c r="P11" i="47"/>
  <c r="O11" i="47"/>
  <c r="R10" i="47"/>
  <c r="Q10" i="47"/>
  <c r="P10" i="47"/>
  <c r="O10" i="47"/>
  <c r="R9" i="47"/>
  <c r="Q9" i="47"/>
  <c r="P9" i="47"/>
  <c r="O9" i="47"/>
  <c r="J21" i="47"/>
  <c r="J9" i="37"/>
  <c r="R21" i="47" l="1"/>
  <c r="P21" i="47"/>
  <c r="Q21" i="47"/>
  <c r="P21" i="48"/>
  <c r="J17" i="38" l="1"/>
  <c r="J18" i="38"/>
  <c r="J19" i="38"/>
  <c r="M22" i="39" l="1"/>
  <c r="L22" i="39"/>
  <c r="P17" i="37" l="1"/>
  <c r="N21" i="46" l="1"/>
  <c r="M21" i="46"/>
  <c r="H21" i="46"/>
  <c r="G21" i="46"/>
  <c r="D21" i="46"/>
  <c r="R20" i="46"/>
  <c r="Q20" i="46"/>
  <c r="P20" i="46"/>
  <c r="O20" i="46"/>
  <c r="R19" i="46"/>
  <c r="Q19" i="46"/>
  <c r="P19" i="46"/>
  <c r="O19" i="46"/>
  <c r="R18" i="46"/>
  <c r="Q18" i="46"/>
  <c r="P18" i="46"/>
  <c r="O18" i="46"/>
  <c r="R17" i="46"/>
  <c r="Q17" i="46"/>
  <c r="P17" i="46"/>
  <c r="O17" i="46"/>
  <c r="R16" i="46"/>
  <c r="Q16" i="46"/>
  <c r="P16" i="46"/>
  <c r="O16" i="46"/>
  <c r="R15" i="46"/>
  <c r="Q15" i="46"/>
  <c r="P15" i="46"/>
  <c r="O15" i="46"/>
  <c r="R14" i="46"/>
  <c r="Q14" i="46"/>
  <c r="P14" i="46"/>
  <c r="O14" i="46"/>
  <c r="R13" i="46"/>
  <c r="Q13" i="46"/>
  <c r="P13" i="46"/>
  <c r="O13" i="46"/>
  <c r="R12" i="46"/>
  <c r="Q12" i="46"/>
  <c r="P12" i="46"/>
  <c r="O12" i="46"/>
  <c r="R11" i="46"/>
  <c r="Q11" i="46"/>
  <c r="O11" i="46"/>
  <c r="P11" i="46"/>
  <c r="R10" i="46"/>
  <c r="Q10" i="46"/>
  <c r="P10" i="46"/>
  <c r="O10" i="46"/>
  <c r="R9" i="46"/>
  <c r="R21" i="46" s="1"/>
  <c r="Q9" i="46"/>
  <c r="Q21" i="46" s="1"/>
  <c r="P9" i="46"/>
  <c r="O9" i="46"/>
  <c r="P21" i="46" l="1"/>
  <c r="J21" i="46"/>
  <c r="N9" i="38" l="1"/>
  <c r="L9" i="45"/>
  <c r="N9" i="45" s="1"/>
  <c r="L10" i="45"/>
  <c r="O21" i="45"/>
  <c r="I21" i="45"/>
  <c r="H21" i="45"/>
  <c r="E21" i="45"/>
  <c r="D21" i="45"/>
  <c r="L20" i="45"/>
  <c r="N20" i="45" s="1"/>
  <c r="J20" i="45"/>
  <c r="F20" i="45"/>
  <c r="L19" i="45"/>
  <c r="N19" i="45" s="1"/>
  <c r="J19" i="45"/>
  <c r="F19" i="45"/>
  <c r="L18" i="45"/>
  <c r="N18" i="45" s="1"/>
  <c r="J18" i="45"/>
  <c r="F18" i="45"/>
  <c r="N17" i="45"/>
  <c r="L17" i="45"/>
  <c r="J17" i="45"/>
  <c r="F17" i="45"/>
  <c r="N16" i="45"/>
  <c r="L16" i="45"/>
  <c r="J16" i="45"/>
  <c r="F16" i="45"/>
  <c r="N15" i="45"/>
  <c r="L15" i="45"/>
  <c r="J15" i="45"/>
  <c r="F15" i="45"/>
  <c r="L14" i="45"/>
  <c r="N14" i="45" s="1"/>
  <c r="J14" i="45"/>
  <c r="F14" i="45"/>
  <c r="L13" i="45"/>
  <c r="N13" i="45" s="1"/>
  <c r="J13" i="45"/>
  <c r="F13" i="45"/>
  <c r="L12" i="45"/>
  <c r="N12" i="45" s="1"/>
  <c r="J12" i="45"/>
  <c r="F12" i="45"/>
  <c r="L11" i="45"/>
  <c r="N11" i="45" s="1"/>
  <c r="J11" i="45"/>
  <c r="F11" i="45"/>
  <c r="N10" i="45"/>
  <c r="J10" i="45"/>
  <c r="F10" i="45"/>
  <c r="M21" i="45"/>
  <c r="J9" i="45"/>
  <c r="F9" i="45"/>
  <c r="P15" i="45" l="1"/>
  <c r="P20" i="45"/>
  <c r="P19" i="45"/>
  <c r="P18" i="45"/>
  <c r="P17" i="45"/>
  <c r="P16" i="45"/>
  <c r="P13" i="45"/>
  <c r="P12" i="45"/>
  <c r="J21" i="45"/>
  <c r="P9" i="45"/>
  <c r="F21" i="45"/>
  <c r="P10" i="45"/>
  <c r="N21" i="45"/>
  <c r="P14" i="45"/>
  <c r="P11" i="45"/>
  <c r="L21" i="45"/>
  <c r="P9" i="44"/>
  <c r="N21" i="44"/>
  <c r="M21" i="44"/>
  <c r="H21" i="44"/>
  <c r="G21" i="44"/>
  <c r="D21" i="44"/>
  <c r="R20" i="44"/>
  <c r="Q20" i="44"/>
  <c r="P20" i="44"/>
  <c r="O20" i="44"/>
  <c r="R19" i="44"/>
  <c r="Q19" i="44"/>
  <c r="P19" i="44"/>
  <c r="O19" i="44"/>
  <c r="R18" i="44"/>
  <c r="Q18" i="44"/>
  <c r="P18" i="44"/>
  <c r="O18" i="44"/>
  <c r="R17" i="44"/>
  <c r="Q17" i="44"/>
  <c r="P17" i="44"/>
  <c r="O17" i="44"/>
  <c r="R16" i="44"/>
  <c r="Q16" i="44"/>
  <c r="P16" i="44"/>
  <c r="O16" i="44"/>
  <c r="R15" i="44"/>
  <c r="Q15" i="44"/>
  <c r="P15" i="44"/>
  <c r="O15" i="44"/>
  <c r="R14" i="44"/>
  <c r="Q14" i="44"/>
  <c r="P14" i="44"/>
  <c r="O14" i="44"/>
  <c r="R13" i="44"/>
  <c r="Q13" i="44"/>
  <c r="P13" i="44"/>
  <c r="O13" i="44"/>
  <c r="R12" i="44"/>
  <c r="Q12" i="44"/>
  <c r="P12" i="44"/>
  <c r="O12" i="44"/>
  <c r="R11" i="44"/>
  <c r="Q11" i="44"/>
  <c r="P11" i="44"/>
  <c r="O11" i="44"/>
  <c r="R10" i="44"/>
  <c r="Q10" i="44"/>
  <c r="P10" i="44"/>
  <c r="O10" i="44"/>
  <c r="R9" i="44"/>
  <c r="Q9" i="44"/>
  <c r="Q21" i="44" s="1"/>
  <c r="O9" i="44"/>
  <c r="N21" i="43"/>
  <c r="M21" i="43"/>
  <c r="H21" i="43"/>
  <c r="G21" i="43"/>
  <c r="D21" i="43"/>
  <c r="R20" i="43"/>
  <c r="Q20" i="43"/>
  <c r="P20" i="43"/>
  <c r="O20" i="43"/>
  <c r="R19" i="43"/>
  <c r="Q19" i="43"/>
  <c r="P19" i="43"/>
  <c r="O19" i="43"/>
  <c r="R18" i="43"/>
  <c r="Q18" i="43"/>
  <c r="P18" i="43"/>
  <c r="O18" i="43"/>
  <c r="R17" i="43"/>
  <c r="Q17" i="43"/>
  <c r="P17" i="43"/>
  <c r="O17" i="43"/>
  <c r="R16" i="43"/>
  <c r="Q16" i="43"/>
  <c r="P16" i="43"/>
  <c r="O16" i="43"/>
  <c r="R15" i="43"/>
  <c r="Q15" i="43"/>
  <c r="P15" i="43"/>
  <c r="O15" i="43"/>
  <c r="R14" i="43"/>
  <c r="Q14" i="43"/>
  <c r="P14" i="43"/>
  <c r="O14" i="43"/>
  <c r="R13" i="43"/>
  <c r="Q13" i="43"/>
  <c r="P13" i="43"/>
  <c r="O13" i="43"/>
  <c r="R12" i="43"/>
  <c r="Q12" i="43"/>
  <c r="P12" i="43"/>
  <c r="O12" i="43"/>
  <c r="R11" i="43"/>
  <c r="Q11" i="43"/>
  <c r="P11" i="43"/>
  <c r="O11" i="43"/>
  <c r="R10" i="43"/>
  <c r="Q10" i="43"/>
  <c r="P10" i="43"/>
  <c r="O10" i="43"/>
  <c r="R9" i="43"/>
  <c r="Q9" i="43"/>
  <c r="O9" i="43"/>
  <c r="J21" i="43"/>
  <c r="P9" i="37"/>
  <c r="F21" i="37"/>
  <c r="R21" i="43" l="1"/>
  <c r="Q21" i="43"/>
  <c r="R21" i="44"/>
  <c r="P21" i="44"/>
  <c r="P21" i="45"/>
  <c r="J21" i="44"/>
  <c r="P9" i="43"/>
  <c r="P21" i="43" s="1"/>
  <c r="M21" i="39" l="1"/>
  <c r="M13" i="39"/>
  <c r="M14" i="39"/>
  <c r="M15" i="39"/>
  <c r="M16" i="39"/>
  <c r="M17" i="39"/>
  <c r="M18" i="39"/>
  <c r="M19" i="39"/>
  <c r="M20" i="39"/>
  <c r="M12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P10" i="38" s="1"/>
  <c r="N15" i="38"/>
  <c r="L20" i="39"/>
  <c r="L15" i="39"/>
  <c r="L14" i="39"/>
  <c r="L12" i="39"/>
  <c r="L13" i="39"/>
  <c r="J11" i="38"/>
  <c r="J12" i="38"/>
  <c r="J13" i="38"/>
  <c r="J14" i="38"/>
  <c r="J15" i="38"/>
  <c r="J16" i="38"/>
  <c r="J20" i="38"/>
  <c r="J9" i="38"/>
  <c r="P9" i="38" s="1"/>
  <c r="G21" i="37"/>
  <c r="O20" i="37"/>
  <c r="L21" i="39"/>
  <c r="H21" i="38"/>
  <c r="I21" i="38"/>
  <c r="M21" i="38"/>
  <c r="D21" i="37"/>
  <c r="D23" i="39"/>
  <c r="M23" i="39"/>
  <c r="L16" i="39"/>
  <c r="L17" i="39"/>
  <c r="L18" i="39"/>
  <c r="L19" i="39"/>
  <c r="G23" i="39"/>
  <c r="L11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O9" i="37"/>
  <c r="J21" i="37"/>
  <c r="P20" i="38" l="1"/>
  <c r="P19" i="38"/>
  <c r="P18" i="38"/>
  <c r="P17" i="38"/>
  <c r="P16" i="38"/>
  <c r="P15" i="38"/>
  <c r="P14" i="38"/>
  <c r="P13" i="38"/>
  <c r="P12" i="38"/>
  <c r="P11" i="38"/>
  <c r="J21" i="38"/>
  <c r="L21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<sst xmlns="http://schemas.openxmlformats.org/spreadsheetml/2006/main" count="466" uniqueCount="109">
  <si>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</si>
  <si>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</si>
  <si>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</si>
  <si>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</si>
  <si>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</si>
  <si>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</si>
  <si>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</si>
  <si>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</si>
  <si>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</si>
  <si>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</si>
  <si>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</si>
  <si>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</si>
  <si>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</si>
  <si>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</si>
  <si>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</si>
  <si>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</si>
  <si>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</si>
  <si>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</si>
  <si>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</si>
  <si>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</si>
  <si>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</si>
  <si>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</si>
  <si>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</si>
  <si>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</si>
  <si>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</si>
  <si>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</si>
  <si>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</si>
  <si>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</si>
  <si>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</si>
  <si>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</si>
  <si>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</si>
  <si>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</si>
  <si>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</si>
  <si>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</si>
  <si>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</si>
  <si>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</si>
  <si>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</si>
  <si>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</si>
  <si>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</si>
  <si>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</si>
  <si>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</si>
  <si>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</si>
  <si>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</si>
  <si>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</si>
  <si>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</si>
  <si>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</si>
  <si>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</si>
  <si>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</si>
  <si>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</si>
  <si>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</si>
  <si>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</si>
  <si>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</si>
  <si>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</si>
  <si>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</si>
  <si>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</si>
  <si>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</si>
  <si>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</si>
  <si>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</si>
  <si>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</si>
  <si>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</si>
  <si>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</si>
  <si>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</si>
  <si>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</si>
  <si>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</si>
  <si>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</si>
  <si>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</si>
  <si>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</si>
  <si>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</si>
  <si>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</si>
  <si>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</si>
  <si>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</si>
  <si>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</si>
  <si>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</si>
  <si>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</si>
  <si>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</si>
  <si>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</si>
  <si>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</si>
  <si>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</si>
  <si>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</si>
  <si>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</si>
  <si>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</si>
  <si>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</si>
  <si>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</si>
  <si>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</si>
  <si>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</si>
  <si>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</si>
  <si>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</si>
  <si>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</si>
  <si>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</si>
  <si>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</si>
  <si>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</si>
  <si>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</si>
  <si>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</si>
  <si>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</si>
  <si>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</si>
  <si>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</si>
  <si>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</si>
  <si>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</si>
  <si>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</si>
  <si>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</si>
  <si>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</si>
  <si>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</si>
  <si>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</si>
  <si>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</si>
  <si>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</si>
  <si>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(UN-Women-ს მიზნობრივი გრანტი  ,,ოჯახში ძალადობისა და სექსუალური ძალადობის პრევენცია” და ,,გავერთიანდეთ ქალთა მიმართ ძალადობის წინააღმდეგ" 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</si>
  <si>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(საბიუჯეტო სახსრები - 35 01 05)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</si>
  <si>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(საბიუჯეტო სახსრები - 35 02 05)</t>
  </si>
  <si>
    <t>ფულადი 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</si>
</sst>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10409]#,##0.00"/>
  </numFmts>
  <fonts count="2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4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1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3" xfId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10" fillId="0" borderId="45" xfId="0" applyNumberFormat="1" applyFont="1" applyBorder="1" applyAlignment="1">
      <alignment horizontal="center" vertical="center"/>
    </xf>
    <xf numFmtId="3" fontId="0" fillId="0" borderId="2" xfId="0" applyNumberFormat="1" applyBorder="1"/>
    <xf numFmtId="164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43" fontId="5" fillId="0" borderId="0" xfId="0" applyNumberFormat="1" applyFont="1"/>
    <xf numFmtId="3" fontId="10" fillId="0" borderId="10" xfId="0" applyNumberFormat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arTi@#1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anarTi@#1a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4"/>
  <sheetViews>
    <sheetView view="pageBreakPreview" zoomScaleSheetLayoutView="100" workbookViewId="0">
      <selection activeCell="G20" sqref="G20"/>
    </sheetView>
  </sheetViews>
  <sheetFormatPr defaultRowHeight="15" x14ac:dyDescent="0.2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 x14ac:dyDescent="0.25">
      <c r="B2" s="136" t="s">
        <v>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 x14ac:dyDescent="0.25">
      <c r="B3" s="140" t="s">
        <v>106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 x14ac:dyDescent="0.3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 x14ac:dyDescent="0.3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 x14ac:dyDescent="0.3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 x14ac:dyDescent="0.3">
      <c r="B7" s="138" t="s">
        <v>3</v>
      </c>
      <c r="C7" s="138" t="s">
        <v>17</v>
      </c>
      <c r="D7" s="138" t="s">
        <v>18</v>
      </c>
      <c r="E7" s="141" t="s">
        <v>98</v>
      </c>
      <c r="F7" s="141" t="s">
        <v>99</v>
      </c>
      <c r="G7" s="138" t="s">
        <v>108</v>
      </c>
      <c r="H7" s="138" t="s">
        <v>95</v>
      </c>
      <c r="I7" s="138" t="s">
        <v>42</v>
      </c>
      <c r="J7" s="138" t="s">
        <v>41</v>
      </c>
      <c r="K7" s="141" t="s">
        <v>100</v>
      </c>
      <c r="L7" s="141" t="s">
        <v>101</v>
      </c>
      <c r="M7" s="138" t="s">
        <v>108</v>
      </c>
      <c r="N7" s="138" t="s">
        <v>95</v>
      </c>
      <c r="O7" s="133" t="s">
        <v>19</v>
      </c>
      <c r="P7" s="134"/>
      <c r="Q7" s="134"/>
      <c r="R7" s="135"/>
      <c r="S7" s="80"/>
    </row>
    <row r="8" spans="2:28" ht="70.5" customHeight="1" thickBot="1" x14ac:dyDescent="0.3">
      <c r="B8" s="139"/>
      <c r="C8" s="139"/>
      <c r="D8" s="139"/>
      <c r="E8" s="142"/>
      <c r="F8" s="142"/>
      <c r="G8" s="139"/>
      <c r="H8" s="139"/>
      <c r="I8" s="139"/>
      <c r="J8" s="139"/>
      <c r="K8" s="142"/>
      <c r="L8" s="142"/>
      <c r="M8" s="139"/>
      <c r="N8" s="139"/>
      <c r="O8" s="105" t="s">
        <v>20</v>
      </c>
      <c r="P8" s="105" t="s">
        <v>21</v>
      </c>
      <c r="Q8" s="105" t="s">
        <v>22</v>
      </c>
      <c r="R8" s="105" t="s">
        <v>96</v>
      </c>
      <c r="S8" s="80"/>
    </row>
    <row r="9" spans="2:28" s="2" customFormat="1" ht="15.75" x14ac:dyDescent="0.3">
      <c r="B9" s="31" t="s">
        <v>4</v>
      </c>
      <c r="C9" s="109">
        <v>37</v>
      </c>
      <c r="D9" s="73">
        <v>66900</v>
      </c>
      <c r="E9" s="73">
        <v>29</v>
      </c>
      <c r="F9" s="73">
        <v>48300</v>
      </c>
      <c r="G9" s="73"/>
      <c r="H9" s="75"/>
      <c r="I9" s="73">
        <v>6</v>
      </c>
      <c r="J9" s="102">
        <f>+(4*900)+(2*450)</f>
        <v>4500</v>
      </c>
      <c r="K9" s="102">
        <v>5</v>
      </c>
      <c r="L9" s="102">
        <v>3510</v>
      </c>
      <c r="M9" s="82">
        <v>0</v>
      </c>
      <c r="N9" s="82">
        <v>0</v>
      </c>
      <c r="O9" s="20">
        <f t="shared" ref="O9:O20" si="0">C9+I9</f>
        <v>43</v>
      </c>
      <c r="P9" s="55">
        <f>D9+J9</f>
        <v>71400</v>
      </c>
      <c r="Q9" s="51">
        <f t="shared" ref="Q9:Q20" si="1">G9+M9</f>
        <v>0</v>
      </c>
      <c r="R9" s="51">
        <f t="shared" ref="R9:R20" si="2">H9+N9</f>
        <v>0</v>
      </c>
      <c r="S9" s="81"/>
    </row>
    <row r="10" spans="2:28" s="2" customFormat="1" ht="15.75" x14ac:dyDescent="0.3">
      <c r="B10" s="32" t="s">
        <v>5</v>
      </c>
      <c r="C10" s="72">
        <v>37</v>
      </c>
      <c r="D10" s="62">
        <v>67100</v>
      </c>
      <c r="E10" s="62">
        <v>29</v>
      </c>
      <c r="F10" s="62">
        <v>47240</v>
      </c>
      <c r="G10" s="62"/>
      <c r="H10" s="62"/>
      <c r="I10" s="62">
        <v>6</v>
      </c>
      <c r="J10" s="98">
        <v>4500</v>
      </c>
      <c r="K10" s="98">
        <v>5</v>
      </c>
      <c r="L10" s="98">
        <v>3150</v>
      </c>
      <c r="M10" s="83">
        <v>0</v>
      </c>
      <c r="N10" s="83">
        <v>0</v>
      </c>
      <c r="O10" s="21">
        <f t="shared" si="0"/>
        <v>43</v>
      </c>
      <c r="P10" s="52">
        <f t="shared" ref="P10:P20" si="3">D10+J10</f>
        <v>71600</v>
      </c>
      <c r="Q10" s="52">
        <f t="shared" si="1"/>
        <v>0</v>
      </c>
      <c r="R10" s="52">
        <f t="shared" si="2"/>
        <v>0</v>
      </c>
      <c r="S10" s="81"/>
    </row>
    <row r="11" spans="2:28" s="2" customFormat="1" ht="15.75" x14ac:dyDescent="0.3">
      <c r="B11" s="32" t="s">
        <v>6</v>
      </c>
      <c r="C11" s="72">
        <v>37</v>
      </c>
      <c r="D11" s="62">
        <v>67100</v>
      </c>
      <c r="E11" s="62">
        <v>33</v>
      </c>
      <c r="F11" s="62">
        <v>56749.760000000002</v>
      </c>
      <c r="G11" s="62"/>
      <c r="H11" s="76"/>
      <c r="I11" s="62">
        <v>6</v>
      </c>
      <c r="J11" s="98">
        <f>+(4*900)+(2*450)</f>
        <v>4500</v>
      </c>
      <c r="K11" s="98">
        <v>5</v>
      </c>
      <c r="L11" s="98">
        <v>2142.86</v>
      </c>
      <c r="M11" s="83"/>
      <c r="N11" s="83"/>
      <c r="O11" s="21">
        <f t="shared" si="0"/>
        <v>43</v>
      </c>
      <c r="P11" s="52">
        <f t="shared" si="3"/>
        <v>71600</v>
      </c>
      <c r="Q11" s="52">
        <f t="shared" si="1"/>
        <v>0</v>
      </c>
      <c r="R11" s="52">
        <f t="shared" si="2"/>
        <v>0</v>
      </c>
      <c r="S11" s="81"/>
    </row>
    <row r="12" spans="2:28" s="2" customFormat="1" ht="15.75" x14ac:dyDescent="0.3">
      <c r="B12" s="32" t="s">
        <v>7</v>
      </c>
      <c r="C12" s="72">
        <v>37</v>
      </c>
      <c r="D12" s="62">
        <v>67100</v>
      </c>
      <c r="E12" s="62">
        <v>33</v>
      </c>
      <c r="F12" s="62">
        <f>57452.54+1000.08</f>
        <v>58452.62</v>
      </c>
      <c r="G12" s="62"/>
      <c r="H12" s="76"/>
      <c r="I12" s="62">
        <v>6</v>
      </c>
      <c r="J12" s="98">
        <v>4500</v>
      </c>
      <c r="K12" s="98">
        <v>6</v>
      </c>
      <c r="L12" s="98">
        <v>3786.48</v>
      </c>
      <c r="M12" s="83"/>
      <c r="N12" s="83"/>
      <c r="O12" s="21">
        <f t="shared" si="0"/>
        <v>43</v>
      </c>
      <c r="P12" s="52">
        <f t="shared" si="3"/>
        <v>71600</v>
      </c>
      <c r="Q12" s="52">
        <f t="shared" si="1"/>
        <v>0</v>
      </c>
      <c r="R12" s="52">
        <f t="shared" si="2"/>
        <v>0</v>
      </c>
      <c r="S12" s="81"/>
    </row>
    <row r="13" spans="2:28" s="2" customFormat="1" ht="15.75" x14ac:dyDescent="0.3">
      <c r="B13" s="32" t="s">
        <v>8</v>
      </c>
      <c r="C13" s="72">
        <v>37</v>
      </c>
      <c r="D13" s="62">
        <v>67100</v>
      </c>
      <c r="E13" s="62">
        <v>33</v>
      </c>
      <c r="F13" s="62">
        <v>58822.49</v>
      </c>
      <c r="G13" s="62"/>
      <c r="H13" s="62"/>
      <c r="I13" s="62">
        <v>6</v>
      </c>
      <c r="J13" s="98">
        <v>4500</v>
      </c>
      <c r="K13" s="103">
        <v>6</v>
      </c>
      <c r="L13" s="103">
        <v>4000</v>
      </c>
      <c r="M13" s="83"/>
      <c r="N13" s="83"/>
      <c r="O13" s="21">
        <f t="shared" si="0"/>
        <v>43</v>
      </c>
      <c r="P13" s="52">
        <f t="shared" si="3"/>
        <v>71600</v>
      </c>
      <c r="Q13" s="52">
        <f t="shared" si="1"/>
        <v>0</v>
      </c>
      <c r="R13" s="52">
        <f t="shared" si="2"/>
        <v>0</v>
      </c>
      <c r="S13" s="81"/>
    </row>
    <row r="14" spans="2:28" s="2" customFormat="1" ht="15.75" x14ac:dyDescent="0.3">
      <c r="B14" s="32" t="s">
        <v>9</v>
      </c>
      <c r="C14" s="72">
        <v>37</v>
      </c>
      <c r="D14" s="62">
        <v>67100</v>
      </c>
      <c r="E14" s="62">
        <v>34</v>
      </c>
      <c r="F14" s="62">
        <v>57598.5</v>
      </c>
      <c r="G14" s="62"/>
      <c r="H14" s="62"/>
      <c r="I14" s="62">
        <v>6</v>
      </c>
      <c r="J14" s="98">
        <v>4500</v>
      </c>
      <c r="K14" s="98">
        <v>6</v>
      </c>
      <c r="L14" s="98">
        <v>4000</v>
      </c>
      <c r="M14" s="83"/>
      <c r="N14" s="83"/>
      <c r="O14" s="21">
        <f t="shared" si="0"/>
        <v>43</v>
      </c>
      <c r="P14" s="52">
        <f t="shared" si="3"/>
        <v>71600</v>
      </c>
      <c r="Q14" s="52">
        <f t="shared" si="1"/>
        <v>0</v>
      </c>
      <c r="R14" s="52">
        <f t="shared" si="2"/>
        <v>0</v>
      </c>
      <c r="S14" s="81"/>
    </row>
    <row r="15" spans="2:28" s="2" customFormat="1" ht="15.75" x14ac:dyDescent="0.3">
      <c r="B15" s="97" t="s">
        <v>10</v>
      </c>
      <c r="C15" s="72">
        <v>37</v>
      </c>
      <c r="D15" s="62">
        <v>67100</v>
      </c>
      <c r="E15" s="62">
        <v>34</v>
      </c>
      <c r="F15" s="62">
        <f>109.09+545.45+59590.92</f>
        <v>60245.46</v>
      </c>
      <c r="G15" s="62"/>
      <c r="H15" s="62"/>
      <c r="I15" s="62">
        <v>6</v>
      </c>
      <c r="J15" s="98">
        <v>4500</v>
      </c>
      <c r="K15" s="98">
        <v>6</v>
      </c>
      <c r="L15" s="98">
        <v>3113.64</v>
      </c>
      <c r="M15" s="83"/>
      <c r="N15" s="83"/>
      <c r="O15" s="21">
        <f t="shared" si="0"/>
        <v>43</v>
      </c>
      <c r="P15" s="52">
        <f t="shared" si="3"/>
        <v>71600</v>
      </c>
      <c r="Q15" s="52">
        <f t="shared" si="1"/>
        <v>0</v>
      </c>
      <c r="R15" s="52">
        <f t="shared" si="2"/>
        <v>0</v>
      </c>
      <c r="S15" s="81"/>
    </row>
    <row r="16" spans="2:28" s="2" customFormat="1" ht="15.75" x14ac:dyDescent="0.3">
      <c r="B16" s="32" t="s">
        <v>11</v>
      </c>
      <c r="C16" s="72">
        <v>37</v>
      </c>
      <c r="D16" s="62">
        <v>67100</v>
      </c>
      <c r="E16" s="62">
        <v>34</v>
      </c>
      <c r="F16" s="62">
        <v>60900</v>
      </c>
      <c r="G16" s="62"/>
      <c r="H16" s="62"/>
      <c r="I16" s="62">
        <v>6</v>
      </c>
      <c r="J16" s="98">
        <v>4500</v>
      </c>
      <c r="K16" s="98">
        <v>6</v>
      </c>
      <c r="L16" s="98">
        <v>4000</v>
      </c>
      <c r="M16" s="98"/>
      <c r="N16" s="98"/>
      <c r="O16" s="21">
        <f t="shared" si="0"/>
        <v>43</v>
      </c>
      <c r="P16" s="52">
        <f t="shared" si="3"/>
        <v>71600</v>
      </c>
      <c r="Q16" s="52">
        <f t="shared" si="1"/>
        <v>0</v>
      </c>
      <c r="R16" s="52">
        <f t="shared" si="2"/>
        <v>0</v>
      </c>
      <c r="S16" s="81"/>
    </row>
    <row r="17" spans="2:19" s="2" customFormat="1" ht="15.75" x14ac:dyDescent="0.3">
      <c r="B17" s="32" t="s">
        <v>12</v>
      </c>
      <c r="C17" s="72">
        <v>37</v>
      </c>
      <c r="D17" s="62">
        <v>67100</v>
      </c>
      <c r="E17" s="62">
        <v>34</v>
      </c>
      <c r="F17" s="62">
        <v>59344.35</v>
      </c>
      <c r="G17" s="62"/>
      <c r="H17" s="62"/>
      <c r="I17" s="62">
        <v>6</v>
      </c>
      <c r="J17" s="98">
        <v>4500</v>
      </c>
      <c r="K17" s="98">
        <v>6</v>
      </c>
      <c r="L17" s="98">
        <v>4000</v>
      </c>
      <c r="M17" s="98"/>
      <c r="N17" s="83"/>
      <c r="O17" s="21">
        <f t="shared" si="0"/>
        <v>43</v>
      </c>
      <c r="P17" s="52">
        <f>D17+J17</f>
        <v>71600</v>
      </c>
      <c r="Q17" s="52">
        <f t="shared" si="1"/>
        <v>0</v>
      </c>
      <c r="R17" s="52">
        <f t="shared" si="2"/>
        <v>0</v>
      </c>
      <c r="S17" s="81"/>
    </row>
    <row r="18" spans="2:19" s="2" customFormat="1" ht="15.75" x14ac:dyDescent="0.3">
      <c r="B18" s="32" t="s">
        <v>13</v>
      </c>
      <c r="C18" s="23">
        <v>37</v>
      </c>
      <c r="D18" s="62">
        <v>67100</v>
      </c>
      <c r="E18" s="50">
        <v>34</v>
      </c>
      <c r="F18" s="50">
        <v>59818.49</v>
      </c>
      <c r="G18" s="50"/>
      <c r="H18" s="62"/>
      <c r="I18" s="62">
        <v>6</v>
      </c>
      <c r="J18" s="98">
        <v>4500</v>
      </c>
      <c r="K18" s="83">
        <v>6</v>
      </c>
      <c r="L18" s="83">
        <v>4000</v>
      </c>
      <c r="M18" s="83"/>
      <c r="N18" s="83"/>
      <c r="O18" s="21">
        <f t="shared" si="0"/>
        <v>43</v>
      </c>
      <c r="P18" s="52">
        <f t="shared" si="3"/>
        <v>71600</v>
      </c>
      <c r="Q18" s="52">
        <f t="shared" si="1"/>
        <v>0</v>
      </c>
      <c r="R18" s="52">
        <f t="shared" si="2"/>
        <v>0</v>
      </c>
      <c r="S18" s="81"/>
    </row>
    <row r="19" spans="2:19" s="2" customFormat="1" ht="15.75" x14ac:dyDescent="0.3">
      <c r="B19" s="32" t="s">
        <v>14</v>
      </c>
      <c r="C19" s="72">
        <v>37</v>
      </c>
      <c r="D19" s="62">
        <v>67100</v>
      </c>
      <c r="E19" s="62">
        <v>34</v>
      </c>
      <c r="F19" s="50">
        <v>59323.95</v>
      </c>
      <c r="G19" s="62"/>
      <c r="H19" s="62"/>
      <c r="I19" s="62">
        <v>6</v>
      </c>
      <c r="J19" s="98">
        <v>4500</v>
      </c>
      <c r="K19" s="98">
        <v>6</v>
      </c>
      <c r="L19" s="98">
        <v>4000</v>
      </c>
      <c r="M19" s="98"/>
      <c r="N19" s="98"/>
      <c r="O19" s="21">
        <f t="shared" si="0"/>
        <v>43</v>
      </c>
      <c r="P19" s="52">
        <f t="shared" si="3"/>
        <v>71600</v>
      </c>
      <c r="Q19" s="52">
        <f t="shared" si="1"/>
        <v>0</v>
      </c>
      <c r="R19" s="52">
        <f t="shared" si="2"/>
        <v>0</v>
      </c>
      <c r="S19" s="81"/>
    </row>
    <row r="20" spans="2:19" s="2" customFormat="1" ht="16.5" thickBot="1" x14ac:dyDescent="0.35">
      <c r="B20" s="33" t="s">
        <v>15</v>
      </c>
      <c r="C20" s="88">
        <v>37</v>
      </c>
      <c r="D20" s="62">
        <v>67100</v>
      </c>
      <c r="E20" s="89">
        <v>34</v>
      </c>
      <c r="F20" s="50">
        <v>60514.27</v>
      </c>
      <c r="G20" s="50">
        <v>1250</v>
      </c>
      <c r="H20" s="89">
        <f>59600+1250-1250</f>
        <v>59600</v>
      </c>
      <c r="I20" s="62">
        <v>6</v>
      </c>
      <c r="J20" s="98">
        <v>4500</v>
      </c>
      <c r="K20" s="104">
        <v>6</v>
      </c>
      <c r="L20" s="104">
        <v>4000</v>
      </c>
      <c r="M20" s="84"/>
      <c r="N20" s="84">
        <v>2700</v>
      </c>
      <c r="O20" s="22">
        <f t="shared" si="0"/>
        <v>43</v>
      </c>
      <c r="P20" s="54">
        <f t="shared" si="3"/>
        <v>71600</v>
      </c>
      <c r="Q20" s="54">
        <f t="shared" si="1"/>
        <v>1250</v>
      </c>
      <c r="R20" s="54">
        <f t="shared" si="2"/>
        <v>62300</v>
      </c>
      <c r="S20" s="81"/>
    </row>
    <row r="21" spans="2:19" ht="15.75" thickBot="1" x14ac:dyDescent="0.3">
      <c r="B21" s="85" t="s">
        <v>16</v>
      </c>
      <c r="C21" s="86" t="s">
        <v>97</v>
      </c>
      <c r="D21" s="87">
        <f>SUM(D9:D20)</f>
        <v>805000</v>
      </c>
      <c r="E21" s="87"/>
      <c r="F21" s="87">
        <f>SUM(F9:F20)</f>
        <v>687309.89</v>
      </c>
      <c r="G21" s="87">
        <f>SUM(G9:G20)</f>
        <v>1250</v>
      </c>
      <c r="H21" s="87">
        <f>SUM(H9:H20)</f>
        <v>59600</v>
      </c>
      <c r="I21" s="86" t="s">
        <v>97</v>
      </c>
      <c r="J21" s="87">
        <f>SUM(J9:J20)</f>
        <v>54000</v>
      </c>
      <c r="K21" s="87"/>
      <c r="L21" s="87">
        <f t="shared" ref="L21" si="4">SUM(L9:L20)</f>
        <v>43702.979999999996</v>
      </c>
      <c r="M21" s="87">
        <f>SUM(M9:M20)</f>
        <v>0</v>
      </c>
      <c r="N21" s="87">
        <f>SUM(N9:N20)</f>
        <v>2700</v>
      </c>
      <c r="O21" s="86" t="s">
        <v>97</v>
      </c>
      <c r="P21" s="87">
        <f>SUM(P9:P20)</f>
        <v>859000</v>
      </c>
      <c r="Q21" s="87">
        <f>SUM(Q9:Q20)</f>
        <v>1250</v>
      </c>
      <c r="R21" s="87">
        <f>SUM(R9:R20)</f>
        <v>62300</v>
      </c>
      <c r="S21" s="53"/>
    </row>
    <row r="22" spans="2:19" x14ac:dyDescent="0.25">
      <c r="D22" s="112"/>
      <c r="F22" s="112"/>
      <c r="J22" s="112"/>
      <c r="L22" s="112"/>
    </row>
    <row r="23" spans="2:19" x14ac:dyDescent="0.25">
      <c r="F23" s="112"/>
      <c r="G23" s="112"/>
      <c r="H23" s="112"/>
      <c r="I23" s="112"/>
      <c r="L23" s="112"/>
    </row>
    <row r="24" spans="2:19" x14ac:dyDescent="0.25">
      <c r="E24" s="112"/>
      <c r="F24" s="112"/>
      <c r="G24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4"/>
  <sheetViews>
    <sheetView workbookViewId="0">
      <selection activeCell="M20" sqref="M20:N20"/>
    </sheetView>
  </sheetViews>
  <sheetFormatPr defaultRowHeight="15" x14ac:dyDescent="0.2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20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 x14ac:dyDescent="0.25">
      <c r="B2" s="136" t="s">
        <v>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2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 x14ac:dyDescent="0.25">
      <c r="B3" s="140" t="s">
        <v>107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28"/>
      <c r="T3" s="11"/>
      <c r="U3" s="1"/>
      <c r="V3" s="1"/>
      <c r="W3" s="1"/>
      <c r="X3" s="1"/>
      <c r="Y3" s="1"/>
      <c r="Z3" s="1"/>
      <c r="AA3" s="1"/>
    </row>
    <row r="4" spans="2:28" ht="15.75" thickBot="1" x14ac:dyDescent="0.3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 x14ac:dyDescent="0.3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 x14ac:dyDescent="0.3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 x14ac:dyDescent="0.3">
      <c r="B7" s="138" t="s">
        <v>3</v>
      </c>
      <c r="C7" s="138" t="s">
        <v>17</v>
      </c>
      <c r="D7" s="138" t="s">
        <v>18</v>
      </c>
      <c r="E7" s="141" t="s">
        <v>98</v>
      </c>
      <c r="F7" s="141" t="s">
        <v>99</v>
      </c>
      <c r="G7" s="138" t="s">
        <v>108</v>
      </c>
      <c r="H7" s="138" t="s">
        <v>95</v>
      </c>
      <c r="I7" s="138" t="s">
        <v>42</v>
      </c>
      <c r="J7" s="138" t="s">
        <v>41</v>
      </c>
      <c r="K7" s="141" t="s">
        <v>100</v>
      </c>
      <c r="L7" s="141" t="s">
        <v>101</v>
      </c>
      <c r="M7" s="138" t="s">
        <v>108</v>
      </c>
      <c r="N7" s="138" t="s">
        <v>95</v>
      </c>
      <c r="O7" s="133" t="s">
        <v>19</v>
      </c>
      <c r="P7" s="134"/>
      <c r="Q7" s="134"/>
      <c r="R7" s="135"/>
      <c r="S7" s="80"/>
    </row>
    <row r="8" spans="2:28" ht="70.5" customHeight="1" thickBot="1" x14ac:dyDescent="0.3">
      <c r="B8" s="139"/>
      <c r="C8" s="139"/>
      <c r="D8" s="139"/>
      <c r="E8" s="142"/>
      <c r="F8" s="142"/>
      <c r="G8" s="139"/>
      <c r="H8" s="139"/>
      <c r="I8" s="139"/>
      <c r="J8" s="139"/>
      <c r="K8" s="142"/>
      <c r="L8" s="142"/>
      <c r="M8" s="139"/>
      <c r="N8" s="139"/>
      <c r="O8" s="105" t="s">
        <v>20</v>
      </c>
      <c r="P8" s="105" t="s">
        <v>21</v>
      </c>
      <c r="Q8" s="105" t="s">
        <v>22</v>
      </c>
      <c r="R8" s="105" t="s">
        <v>96</v>
      </c>
      <c r="S8" s="80"/>
    </row>
    <row r="9" spans="2:28" s="2" customFormat="1" ht="15.75" x14ac:dyDescent="0.3">
      <c r="B9" s="31" t="s">
        <v>4</v>
      </c>
      <c r="C9" s="109"/>
      <c r="D9" s="73"/>
      <c r="E9" s="73"/>
      <c r="F9" s="73"/>
      <c r="G9" s="73"/>
      <c r="H9" s="75"/>
      <c r="I9" s="73">
        <v>532</v>
      </c>
      <c r="J9" s="73">
        <v>234460</v>
      </c>
      <c r="K9" s="102">
        <v>486</v>
      </c>
      <c r="L9" s="102">
        <v>212268.22</v>
      </c>
      <c r="M9" s="82">
        <v>0</v>
      </c>
      <c r="N9" s="82">
        <v>0</v>
      </c>
      <c r="O9" s="20">
        <f t="shared" ref="O9:P20" si="0">C9+I9</f>
        <v>532</v>
      </c>
      <c r="P9" s="55">
        <f>D9+J9</f>
        <v>234460</v>
      </c>
      <c r="Q9" s="51">
        <f t="shared" ref="Q9:R20" si="1">G9+M9</f>
        <v>0</v>
      </c>
      <c r="R9" s="51">
        <f t="shared" si="1"/>
        <v>0</v>
      </c>
      <c r="S9" s="81"/>
    </row>
    <row r="10" spans="2:28" s="2" customFormat="1" ht="15.75" x14ac:dyDescent="0.3">
      <c r="B10" s="32" t="s">
        <v>5</v>
      </c>
      <c r="C10" s="72"/>
      <c r="D10" s="62"/>
      <c r="E10" s="62"/>
      <c r="F10" s="62"/>
      <c r="G10" s="62"/>
      <c r="H10" s="76"/>
      <c r="I10" s="62">
        <v>532</v>
      </c>
      <c r="J10" s="62">
        <v>234460</v>
      </c>
      <c r="K10" s="98">
        <v>506</v>
      </c>
      <c r="L10" s="98">
        <v>220527.35999999999</v>
      </c>
      <c r="M10" s="83">
        <v>0</v>
      </c>
      <c r="N10" s="83">
        <v>9750</v>
      </c>
      <c r="O10" s="21">
        <f t="shared" si="0"/>
        <v>532</v>
      </c>
      <c r="P10" s="52">
        <f t="shared" si="0"/>
        <v>234460</v>
      </c>
      <c r="Q10" s="52">
        <f t="shared" si="1"/>
        <v>0</v>
      </c>
      <c r="R10" s="52">
        <f t="shared" si="1"/>
        <v>9750</v>
      </c>
      <c r="S10" s="81"/>
    </row>
    <row r="11" spans="2:28" s="2" customFormat="1" ht="15.75" x14ac:dyDescent="0.3">
      <c r="B11" s="32" t="s">
        <v>6</v>
      </c>
      <c r="C11" s="72"/>
      <c r="D11" s="62"/>
      <c r="E11" s="62"/>
      <c r="F11" s="62"/>
      <c r="G11" s="62"/>
      <c r="H11" s="76"/>
      <c r="I11" s="62">
        <v>532</v>
      </c>
      <c r="J11" s="62">
        <v>234460</v>
      </c>
      <c r="K11" s="98">
        <v>512</v>
      </c>
      <c r="L11" s="98">
        <v>222373.71</v>
      </c>
      <c r="M11" s="83">
        <v>0</v>
      </c>
      <c r="N11" s="83">
        <v>9955</v>
      </c>
      <c r="O11" s="21">
        <f t="shared" si="0"/>
        <v>532</v>
      </c>
      <c r="P11" s="52">
        <f t="shared" si="0"/>
        <v>234460</v>
      </c>
      <c r="Q11" s="52">
        <f t="shared" si="1"/>
        <v>0</v>
      </c>
      <c r="R11" s="52">
        <f t="shared" si="1"/>
        <v>9955</v>
      </c>
      <c r="S11" s="81"/>
    </row>
    <row r="12" spans="2:28" s="2" customFormat="1" ht="15.75" x14ac:dyDescent="0.3">
      <c r="B12" s="32" t="s">
        <v>7</v>
      </c>
      <c r="C12" s="72"/>
      <c r="D12" s="62"/>
      <c r="E12" s="62"/>
      <c r="F12" s="62"/>
      <c r="G12" s="62"/>
      <c r="H12" s="76"/>
      <c r="I12" s="62">
        <v>532</v>
      </c>
      <c r="J12" s="62">
        <v>271830</v>
      </c>
      <c r="K12" s="98">
        <v>514</v>
      </c>
      <c r="L12" s="98">
        <f>259561.17</f>
        <v>259561.17</v>
      </c>
      <c r="M12" s="83">
        <v>0</v>
      </c>
      <c r="N12" s="83">
        <v>0</v>
      </c>
      <c r="O12" s="21">
        <f t="shared" si="0"/>
        <v>532</v>
      </c>
      <c r="P12" s="52">
        <f t="shared" si="0"/>
        <v>271830</v>
      </c>
      <c r="Q12" s="52">
        <f t="shared" si="1"/>
        <v>0</v>
      </c>
      <c r="R12" s="52">
        <f t="shared" si="1"/>
        <v>0</v>
      </c>
      <c r="S12" s="81"/>
      <c r="T12" s="131"/>
    </row>
    <row r="13" spans="2:28" s="2" customFormat="1" ht="15.75" x14ac:dyDescent="0.3">
      <c r="B13" s="32" t="s">
        <v>8</v>
      </c>
      <c r="C13" s="72"/>
      <c r="D13" s="62"/>
      <c r="E13" s="62"/>
      <c r="F13" s="62"/>
      <c r="G13" s="62"/>
      <c r="H13" s="62"/>
      <c r="I13" s="62">
        <v>532</v>
      </c>
      <c r="J13" s="101">
        <v>271830</v>
      </c>
      <c r="K13" s="103">
        <v>513</v>
      </c>
      <c r="L13" s="103">
        <v>257984.27</v>
      </c>
      <c r="M13" s="83">
        <v>0</v>
      </c>
      <c r="N13" s="83">
        <v>0</v>
      </c>
      <c r="O13" s="21">
        <f t="shared" si="0"/>
        <v>532</v>
      </c>
      <c r="P13" s="52">
        <f t="shared" si="0"/>
        <v>271830</v>
      </c>
      <c r="Q13" s="52">
        <f t="shared" si="1"/>
        <v>0</v>
      </c>
      <c r="R13" s="52">
        <f t="shared" si="1"/>
        <v>0</v>
      </c>
      <c r="S13" s="81"/>
    </row>
    <row r="14" spans="2:28" s="2" customFormat="1" ht="15.75" x14ac:dyDescent="0.3">
      <c r="B14" s="32" t="s">
        <v>9</v>
      </c>
      <c r="C14" s="72"/>
      <c r="D14" s="62"/>
      <c r="E14" s="62"/>
      <c r="F14" s="62"/>
      <c r="G14" s="62"/>
      <c r="H14" s="62"/>
      <c r="I14" s="62">
        <v>532</v>
      </c>
      <c r="J14" s="101">
        <v>271830</v>
      </c>
      <c r="K14" s="98">
        <v>514</v>
      </c>
      <c r="L14" s="98">
        <v>258744.28</v>
      </c>
      <c r="M14" s="83">
        <v>0</v>
      </c>
      <c r="N14" s="83">
        <v>0</v>
      </c>
      <c r="O14" s="21">
        <f t="shared" si="0"/>
        <v>532</v>
      </c>
      <c r="P14" s="52">
        <f t="shared" si="0"/>
        <v>271830</v>
      </c>
      <c r="Q14" s="52">
        <f t="shared" si="1"/>
        <v>0</v>
      </c>
      <c r="R14" s="52">
        <f t="shared" si="1"/>
        <v>0</v>
      </c>
      <c r="S14" s="81"/>
    </row>
    <row r="15" spans="2:28" s="2" customFormat="1" ht="15.75" x14ac:dyDescent="0.3">
      <c r="B15" s="97" t="s">
        <v>10</v>
      </c>
      <c r="C15" s="72"/>
      <c r="D15" s="62"/>
      <c r="E15" s="62"/>
      <c r="F15" s="62"/>
      <c r="G15" s="62"/>
      <c r="H15" s="62"/>
      <c r="I15" s="62">
        <v>532</v>
      </c>
      <c r="J15" s="62">
        <v>271830</v>
      </c>
      <c r="K15" s="98">
        <v>517</v>
      </c>
      <c r="L15" s="98">
        <f>195.46+3500+256218.39</f>
        <v>259913.85</v>
      </c>
      <c r="M15" s="83">
        <v>0</v>
      </c>
      <c r="N15" s="83">
        <v>5000</v>
      </c>
      <c r="O15" s="21">
        <f t="shared" si="0"/>
        <v>532</v>
      </c>
      <c r="P15" s="52">
        <f t="shared" si="0"/>
        <v>271830</v>
      </c>
      <c r="Q15" s="52">
        <f t="shared" si="1"/>
        <v>0</v>
      </c>
      <c r="R15" s="52">
        <f t="shared" si="1"/>
        <v>5000</v>
      </c>
      <c r="S15" s="81"/>
    </row>
    <row r="16" spans="2:28" s="2" customFormat="1" ht="15.75" x14ac:dyDescent="0.3">
      <c r="B16" s="32" t="s">
        <v>11</v>
      </c>
      <c r="C16" s="72"/>
      <c r="D16" s="62"/>
      <c r="E16" s="62"/>
      <c r="F16" s="62"/>
      <c r="G16" s="62"/>
      <c r="H16" s="62"/>
      <c r="I16" s="62">
        <v>532</v>
      </c>
      <c r="J16" s="62">
        <v>271830</v>
      </c>
      <c r="K16" s="98">
        <v>515</v>
      </c>
      <c r="L16" s="98">
        <v>260063.74</v>
      </c>
      <c r="M16" s="83">
        <v>0</v>
      </c>
      <c r="N16" s="83">
        <v>0</v>
      </c>
      <c r="O16" s="21">
        <f t="shared" si="0"/>
        <v>532</v>
      </c>
      <c r="P16" s="52">
        <f t="shared" si="0"/>
        <v>271830</v>
      </c>
      <c r="Q16" s="52">
        <f t="shared" si="1"/>
        <v>0</v>
      </c>
      <c r="R16" s="52">
        <f t="shared" si="1"/>
        <v>0</v>
      </c>
      <c r="S16" s="81"/>
    </row>
    <row r="17" spans="2:19" s="2" customFormat="1" ht="15.75" x14ac:dyDescent="0.3">
      <c r="B17" s="32" t="s">
        <v>12</v>
      </c>
      <c r="C17" s="72"/>
      <c r="D17" s="62"/>
      <c r="E17" s="62"/>
      <c r="F17" s="62"/>
      <c r="G17" s="62"/>
      <c r="H17" s="62"/>
      <c r="I17" s="62">
        <v>532</v>
      </c>
      <c r="J17" s="62">
        <v>271830</v>
      </c>
      <c r="K17" s="98">
        <v>513</v>
      </c>
      <c r="L17" s="98">
        <v>260414.56</v>
      </c>
      <c r="M17" s="83">
        <v>0</v>
      </c>
      <c r="N17" s="83">
        <v>0</v>
      </c>
      <c r="O17" s="21">
        <f t="shared" si="0"/>
        <v>532</v>
      </c>
      <c r="P17" s="52">
        <f>D17+J17</f>
        <v>271830</v>
      </c>
      <c r="Q17" s="52">
        <f t="shared" si="1"/>
        <v>0</v>
      </c>
      <c r="R17" s="52">
        <f t="shared" si="1"/>
        <v>0</v>
      </c>
      <c r="S17" s="81"/>
    </row>
    <row r="18" spans="2:19" s="2" customFormat="1" ht="15.75" x14ac:dyDescent="0.3">
      <c r="B18" s="32" t="s">
        <v>13</v>
      </c>
      <c r="C18" s="23"/>
      <c r="D18" s="62"/>
      <c r="E18" s="50"/>
      <c r="F18" s="50"/>
      <c r="G18" s="50"/>
      <c r="H18" s="62"/>
      <c r="I18" s="62">
        <v>532</v>
      </c>
      <c r="J18" s="50">
        <v>271830</v>
      </c>
      <c r="K18" s="83">
        <v>508</v>
      </c>
      <c r="L18" s="83">
        <v>256020</v>
      </c>
      <c r="M18" s="83">
        <v>0</v>
      </c>
      <c r="N18" s="83">
        <v>5000</v>
      </c>
      <c r="O18" s="21">
        <f t="shared" si="0"/>
        <v>532</v>
      </c>
      <c r="P18" s="52">
        <f t="shared" si="0"/>
        <v>271830</v>
      </c>
      <c r="Q18" s="52">
        <f t="shared" si="1"/>
        <v>0</v>
      </c>
      <c r="R18" s="52">
        <f t="shared" si="1"/>
        <v>5000</v>
      </c>
      <c r="S18" s="81"/>
    </row>
    <row r="19" spans="2:19" s="2" customFormat="1" ht="15.75" x14ac:dyDescent="0.3">
      <c r="B19" s="32" t="s">
        <v>14</v>
      </c>
      <c r="C19" s="72"/>
      <c r="D19" s="62"/>
      <c r="E19" s="62"/>
      <c r="F19" s="50"/>
      <c r="G19" s="62"/>
      <c r="H19" s="62"/>
      <c r="I19" s="62">
        <v>532</v>
      </c>
      <c r="J19" s="62">
        <v>271830</v>
      </c>
      <c r="K19" s="98">
        <v>511</v>
      </c>
      <c r="L19" s="98">
        <v>257637.46</v>
      </c>
      <c r="M19" s="83">
        <v>0</v>
      </c>
      <c r="N19" s="83">
        <v>5000</v>
      </c>
      <c r="O19" s="21">
        <f t="shared" si="0"/>
        <v>532</v>
      </c>
      <c r="P19" s="52">
        <f t="shared" si="0"/>
        <v>271830</v>
      </c>
      <c r="Q19" s="52">
        <f t="shared" si="1"/>
        <v>0</v>
      </c>
      <c r="R19" s="52">
        <f t="shared" si="1"/>
        <v>5000</v>
      </c>
      <c r="S19" s="81"/>
    </row>
    <row r="20" spans="2:19" s="2" customFormat="1" ht="16.5" thickBot="1" x14ac:dyDescent="0.35">
      <c r="B20" s="33" t="s">
        <v>15</v>
      </c>
      <c r="C20" s="88"/>
      <c r="D20" s="62"/>
      <c r="E20" s="89"/>
      <c r="F20" s="50"/>
      <c r="G20" s="50"/>
      <c r="H20" s="89"/>
      <c r="I20" s="62">
        <v>532</v>
      </c>
      <c r="J20" s="89">
        <v>271830</v>
      </c>
      <c r="K20" s="104">
        <v>507</v>
      </c>
      <c r="L20" s="104">
        <v>256497</v>
      </c>
      <c r="M20" s="83">
        <v>1800</v>
      </c>
      <c r="N20" s="83">
        <f>257480-1800</f>
        <v>255680</v>
      </c>
      <c r="O20" s="22">
        <f t="shared" si="0"/>
        <v>532</v>
      </c>
      <c r="P20" s="54">
        <f t="shared" si="0"/>
        <v>271830</v>
      </c>
      <c r="Q20" s="54">
        <f t="shared" si="1"/>
        <v>1800</v>
      </c>
      <c r="R20" s="54">
        <f t="shared" si="1"/>
        <v>255680</v>
      </c>
      <c r="S20" s="81"/>
    </row>
    <row r="21" spans="2:19" ht="15.75" thickBot="1" x14ac:dyDescent="0.3">
      <c r="B21" s="85" t="s">
        <v>16</v>
      </c>
      <c r="C21" s="86" t="s">
        <v>97</v>
      </c>
      <c r="D21" s="87">
        <f>SUM(D9:D20)</f>
        <v>0</v>
      </c>
      <c r="E21" s="87"/>
      <c r="F21" s="87">
        <f>SUM(F9:F20)</f>
        <v>0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3149850</v>
      </c>
      <c r="K21" s="87"/>
      <c r="L21" s="87">
        <f t="shared" ref="L21" si="2">SUM(L9:L20)</f>
        <v>2982005.62</v>
      </c>
      <c r="M21" s="87">
        <f>SUM(M9:M20)</f>
        <v>1800</v>
      </c>
      <c r="N21" s="87">
        <f>SUM(N9:N20)</f>
        <v>290385</v>
      </c>
      <c r="O21" s="86" t="s">
        <v>97</v>
      </c>
      <c r="P21" s="87">
        <f>SUM(P9:P20)</f>
        <v>3149850</v>
      </c>
      <c r="Q21" s="87">
        <f>SUM(Q9:Q20)</f>
        <v>1800</v>
      </c>
      <c r="R21" s="87">
        <f>SUM(R9:R20)</f>
        <v>290385</v>
      </c>
      <c r="S21" s="53"/>
    </row>
    <row r="22" spans="2:19" x14ac:dyDescent="0.25">
      <c r="L22" s="112"/>
    </row>
    <row r="23" spans="2:19" x14ac:dyDescent="0.25">
      <c r="F23" s="112"/>
      <c r="G23" s="112"/>
      <c r="H23" s="112"/>
      <c r="I23" s="112"/>
      <c r="K23" s="112"/>
      <c r="L23" s="112"/>
    </row>
    <row r="24" spans="2:19" x14ac:dyDescent="0.25">
      <c r="E24" s="112"/>
      <c r="F24" s="112"/>
      <c r="G24" s="112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2:AB21"/>
  <sheetViews>
    <sheetView zoomScaleNormal="100" workbookViewId="0">
      <selection activeCell="M25" sqref="M25"/>
    </sheetView>
  </sheetViews>
  <sheetFormatPr defaultRowHeight="15" x14ac:dyDescent="0.2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 x14ac:dyDescent="0.25">
      <c r="B2" s="136" t="s">
        <v>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 x14ac:dyDescent="0.25">
      <c r="B3" s="140" t="s">
        <v>102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 x14ac:dyDescent="0.3">
      <c r="H4" s="112"/>
      <c r="R4" s="44" t="s">
        <v>2</v>
      </c>
      <c r="S4" s="114"/>
    </row>
    <row r="5" spans="2:28" s="4" customFormat="1" ht="15.75" thickBot="1" x14ac:dyDescent="0.3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 x14ac:dyDescent="0.3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 x14ac:dyDescent="0.3">
      <c r="B7" s="138" t="s">
        <v>3</v>
      </c>
      <c r="C7" s="138" t="s">
        <v>17</v>
      </c>
      <c r="D7" s="138" t="s">
        <v>18</v>
      </c>
      <c r="E7" s="141" t="s">
        <v>98</v>
      </c>
      <c r="F7" s="141" t="s">
        <v>99</v>
      </c>
      <c r="G7" s="138" t="s">
        <v>108</v>
      </c>
      <c r="H7" s="138" t="s">
        <v>95</v>
      </c>
      <c r="I7" s="138" t="s">
        <v>42</v>
      </c>
      <c r="J7" s="138" t="s">
        <v>41</v>
      </c>
      <c r="K7" s="141" t="s">
        <v>100</v>
      </c>
      <c r="L7" s="141" t="s">
        <v>101</v>
      </c>
      <c r="M7" s="138" t="s">
        <v>108</v>
      </c>
      <c r="N7" s="138" t="s">
        <v>95</v>
      </c>
      <c r="O7" s="133" t="s">
        <v>19</v>
      </c>
      <c r="P7" s="134"/>
      <c r="Q7" s="134"/>
      <c r="R7" s="135"/>
      <c r="S7" s="117"/>
    </row>
    <row r="8" spans="2:28" ht="70.5" customHeight="1" thickBot="1" x14ac:dyDescent="0.3">
      <c r="B8" s="139"/>
      <c r="C8" s="139"/>
      <c r="D8" s="139"/>
      <c r="E8" s="142"/>
      <c r="F8" s="142"/>
      <c r="G8" s="139"/>
      <c r="H8" s="139"/>
      <c r="I8" s="139"/>
      <c r="J8" s="139"/>
      <c r="K8" s="142"/>
      <c r="L8" s="142"/>
      <c r="M8" s="139"/>
      <c r="N8" s="139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 x14ac:dyDescent="0.3">
      <c r="B9" s="31" t="s">
        <v>4</v>
      </c>
      <c r="C9" s="109"/>
      <c r="D9" s="69"/>
      <c r="E9" s="73"/>
      <c r="F9" s="73"/>
      <c r="G9" s="73">
        <v>0</v>
      </c>
      <c r="H9" s="75"/>
      <c r="I9" s="132">
        <v>5</v>
      </c>
      <c r="J9" s="102">
        <f>2291*5</f>
        <v>11455</v>
      </c>
      <c r="K9" s="102">
        <v>5</v>
      </c>
      <c r="L9" s="102">
        <v>11403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11455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 x14ac:dyDescent="0.3">
      <c r="B10" s="32" t="s">
        <v>5</v>
      </c>
      <c r="C10" s="72"/>
      <c r="D10" s="62"/>
      <c r="E10" s="62"/>
      <c r="F10" s="62"/>
      <c r="G10" s="62"/>
      <c r="H10" s="76"/>
      <c r="I10" s="72">
        <v>5</v>
      </c>
      <c r="J10" s="98">
        <v>11455</v>
      </c>
      <c r="K10" s="98">
        <v>5</v>
      </c>
      <c r="L10" s="98">
        <v>11101.05</v>
      </c>
      <c r="M10" s="83"/>
      <c r="N10" s="83"/>
      <c r="O10" s="21">
        <f t="shared" si="0"/>
        <v>5</v>
      </c>
      <c r="P10" s="52">
        <f t="shared" si="0"/>
        <v>11455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 x14ac:dyDescent="0.3">
      <c r="B11" s="32" t="s">
        <v>6</v>
      </c>
      <c r="C11" s="72"/>
      <c r="D11" s="62"/>
      <c r="E11" s="62"/>
      <c r="F11" s="62"/>
      <c r="G11" s="62"/>
      <c r="H11" s="76"/>
      <c r="I11" s="72">
        <v>5</v>
      </c>
      <c r="J11" s="98">
        <f>4500*2.4691</f>
        <v>11110.95</v>
      </c>
      <c r="K11" s="98">
        <v>5</v>
      </c>
      <c r="L11" s="98">
        <v>10947.6</v>
      </c>
      <c r="M11" s="83"/>
      <c r="N11" s="83"/>
      <c r="O11" s="21">
        <f t="shared" si="0"/>
        <v>5</v>
      </c>
      <c r="P11" s="52">
        <f t="shared" si="0"/>
        <v>11110.95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 x14ac:dyDescent="0.3">
      <c r="B12" s="32" t="s">
        <v>7</v>
      </c>
      <c r="C12" s="72"/>
      <c r="D12" s="62"/>
      <c r="E12" s="62"/>
      <c r="F12" s="62"/>
      <c r="G12" s="62"/>
      <c r="H12" s="76"/>
      <c r="I12" s="72">
        <v>5</v>
      </c>
      <c r="J12" s="98">
        <f>4500*2.4691</f>
        <v>11110.95</v>
      </c>
      <c r="K12" s="98">
        <v>5</v>
      </c>
      <c r="L12" s="98">
        <v>10872.9</v>
      </c>
      <c r="M12" s="83"/>
      <c r="N12" s="83"/>
      <c r="O12" s="21">
        <f t="shared" si="0"/>
        <v>5</v>
      </c>
      <c r="P12" s="52">
        <f t="shared" si="0"/>
        <v>11110.95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 x14ac:dyDescent="0.3">
      <c r="B13" s="32" t="s">
        <v>8</v>
      </c>
      <c r="C13" s="72"/>
      <c r="D13" s="62"/>
      <c r="E13" s="62"/>
      <c r="F13" s="62"/>
      <c r="G13" s="62"/>
      <c r="H13" s="62"/>
      <c r="I13" s="72">
        <v>5</v>
      </c>
      <c r="J13" s="98">
        <f>4500*2.4617</f>
        <v>11077.65</v>
      </c>
      <c r="K13" s="103">
        <v>5</v>
      </c>
      <c r="L13" s="103">
        <v>10397.540000000001</v>
      </c>
      <c r="M13" s="83"/>
      <c r="N13" s="83"/>
      <c r="O13" s="21">
        <f t="shared" si="0"/>
        <v>5</v>
      </c>
      <c r="P13" s="52">
        <f t="shared" si="0"/>
        <v>11077.65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 x14ac:dyDescent="0.3">
      <c r="B14" s="32" t="s">
        <v>9</v>
      </c>
      <c r="C14" s="72"/>
      <c r="D14" s="62"/>
      <c r="E14" s="62"/>
      <c r="F14" s="62"/>
      <c r="G14" s="62"/>
      <c r="H14" s="62"/>
      <c r="I14" s="72">
        <v>5</v>
      </c>
      <c r="J14" s="98">
        <v>11077.65</v>
      </c>
      <c r="K14" s="98">
        <v>5</v>
      </c>
      <c r="L14" s="98">
        <v>10729.21</v>
      </c>
      <c r="M14" s="83"/>
      <c r="N14" s="83"/>
      <c r="O14" s="21">
        <f t="shared" si="0"/>
        <v>5</v>
      </c>
      <c r="P14" s="52">
        <f t="shared" si="0"/>
        <v>11077.65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 x14ac:dyDescent="0.3">
      <c r="B15" s="97" t="s">
        <v>10</v>
      </c>
      <c r="C15" s="72"/>
      <c r="D15" s="62"/>
      <c r="E15" s="62"/>
      <c r="F15" s="62"/>
      <c r="G15" s="62"/>
      <c r="H15" s="62"/>
      <c r="I15" s="72">
        <v>5</v>
      </c>
      <c r="J15" s="98">
        <v>11077.65</v>
      </c>
      <c r="K15" s="98">
        <v>5</v>
      </c>
      <c r="L15" s="98">
        <v>11004.3</v>
      </c>
      <c r="M15" s="83"/>
      <c r="N15" s="83"/>
      <c r="O15" s="21">
        <f t="shared" si="0"/>
        <v>5</v>
      </c>
      <c r="P15" s="52">
        <f t="shared" si="0"/>
        <v>11077.65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 x14ac:dyDescent="0.3">
      <c r="B16" s="32" t="s">
        <v>11</v>
      </c>
      <c r="C16" s="72"/>
      <c r="D16" s="62"/>
      <c r="E16" s="62"/>
      <c r="F16" s="62"/>
      <c r="G16" s="62"/>
      <c r="H16" s="62"/>
      <c r="I16" s="72">
        <v>5</v>
      </c>
      <c r="J16" s="98">
        <v>11632.95</v>
      </c>
      <c r="K16" s="98">
        <v>5</v>
      </c>
      <c r="L16" s="98">
        <v>11632.95</v>
      </c>
      <c r="M16" s="98"/>
      <c r="N16" s="98"/>
      <c r="O16" s="21">
        <f t="shared" si="0"/>
        <v>5</v>
      </c>
      <c r="P16" s="52">
        <f t="shared" si="0"/>
        <v>11632.95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 x14ac:dyDescent="0.3">
      <c r="B17" s="32" t="s">
        <v>12</v>
      </c>
      <c r="C17" s="72"/>
      <c r="D17" s="62"/>
      <c r="E17" s="62"/>
      <c r="F17" s="62"/>
      <c r="G17" s="62"/>
      <c r="H17" s="62"/>
      <c r="I17" s="72">
        <v>5</v>
      </c>
      <c r="J17" s="98">
        <f>4500*2.6343</f>
        <v>11854.35</v>
      </c>
      <c r="K17" s="98">
        <v>5</v>
      </c>
      <c r="L17" s="98">
        <v>11790.9</v>
      </c>
      <c r="M17" s="98"/>
      <c r="N17" s="83"/>
      <c r="O17" s="21">
        <f t="shared" si="0"/>
        <v>5</v>
      </c>
      <c r="P17" s="52">
        <f t="shared" si="0"/>
        <v>11854.35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 x14ac:dyDescent="0.3">
      <c r="B18" s="32" t="s">
        <v>13</v>
      </c>
      <c r="C18" s="23"/>
      <c r="D18" s="50"/>
      <c r="E18" s="50"/>
      <c r="F18" s="50"/>
      <c r="G18" s="50"/>
      <c r="H18" s="62"/>
      <c r="I18" s="23">
        <v>5</v>
      </c>
      <c r="J18" s="83">
        <v>11854.35</v>
      </c>
      <c r="K18" s="83">
        <v>5</v>
      </c>
      <c r="L18" s="83">
        <v>11790.9</v>
      </c>
      <c r="M18" s="83"/>
      <c r="N18" s="83"/>
      <c r="O18" s="21">
        <f t="shared" si="0"/>
        <v>5</v>
      </c>
      <c r="P18" s="52">
        <f t="shared" si="0"/>
        <v>11854.35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 x14ac:dyDescent="0.3">
      <c r="B19" s="32" t="s">
        <v>14</v>
      </c>
      <c r="C19" s="72"/>
      <c r="D19" s="62"/>
      <c r="E19" s="62"/>
      <c r="F19" s="62"/>
      <c r="G19" s="62"/>
      <c r="H19" s="62"/>
      <c r="I19" s="23">
        <v>5</v>
      </c>
      <c r="J19" s="83">
        <v>12340.8</v>
      </c>
      <c r="K19" s="98">
        <v>5</v>
      </c>
      <c r="L19" s="98">
        <v>12340.8</v>
      </c>
      <c r="M19" s="98"/>
      <c r="N19" s="98"/>
      <c r="O19" s="21">
        <f t="shared" si="0"/>
        <v>5</v>
      </c>
      <c r="P19" s="52">
        <f t="shared" si="0"/>
        <v>12340.8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 x14ac:dyDescent="0.35">
      <c r="B20" s="33" t="s">
        <v>15</v>
      </c>
      <c r="C20" s="88"/>
      <c r="D20" s="89"/>
      <c r="E20" s="89"/>
      <c r="F20" s="89"/>
      <c r="G20" s="89"/>
      <c r="H20" s="89"/>
      <c r="I20" s="88">
        <v>5</v>
      </c>
      <c r="J20" s="98">
        <v>12340.8</v>
      </c>
      <c r="K20" s="104">
        <v>5</v>
      </c>
      <c r="L20" s="104">
        <v>11981.7</v>
      </c>
      <c r="M20" s="84"/>
      <c r="N20" s="104">
        <v>11076</v>
      </c>
      <c r="O20" s="22">
        <f t="shared" si="0"/>
        <v>5</v>
      </c>
      <c r="P20" s="54">
        <f t="shared" si="0"/>
        <v>12340.8</v>
      </c>
      <c r="Q20" s="54">
        <f t="shared" si="1"/>
        <v>0</v>
      </c>
      <c r="R20" s="54">
        <f t="shared" si="1"/>
        <v>11076</v>
      </c>
      <c r="S20" s="118"/>
    </row>
    <row r="21" spans="2:19" ht="15.75" thickBot="1" x14ac:dyDescent="0.3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138388.1</v>
      </c>
      <c r="K21" s="87"/>
      <c r="L21" s="87">
        <f t="shared" ref="L21" si="2">SUM(L9:L20)</f>
        <v>135992.85</v>
      </c>
      <c r="M21" s="87">
        <f>SUM(M9:M20)</f>
        <v>0</v>
      </c>
      <c r="N21" s="87">
        <f>SUM(N9:N20)</f>
        <v>11076</v>
      </c>
      <c r="O21" s="86" t="s">
        <v>97</v>
      </c>
      <c r="P21" s="87">
        <f>SUM(P9:P20)</f>
        <v>138388.1</v>
      </c>
      <c r="Q21" s="87">
        <f>SUM(Q9:Q20)</f>
        <v>0</v>
      </c>
      <c r="R21" s="87">
        <f>SUM(R9:R20)</f>
        <v>11076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2:AB21"/>
  <sheetViews>
    <sheetView zoomScaleNormal="100" workbookViewId="0">
      <selection activeCell="M7" sqref="M7:M8"/>
    </sheetView>
  </sheetViews>
  <sheetFormatPr defaultRowHeight="15" x14ac:dyDescent="0.2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 x14ac:dyDescent="0.25">
      <c r="B2" s="136" t="s">
        <v>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 x14ac:dyDescent="0.25">
      <c r="B3" s="140" t="s">
        <v>105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 x14ac:dyDescent="0.3">
      <c r="H4" s="112"/>
      <c r="R4" s="44" t="s">
        <v>2</v>
      </c>
      <c r="S4" s="114"/>
    </row>
    <row r="5" spans="2:28" s="4" customFormat="1" ht="15.75" thickBot="1" x14ac:dyDescent="0.3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 x14ac:dyDescent="0.3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 x14ac:dyDescent="0.3">
      <c r="B7" s="138" t="s">
        <v>3</v>
      </c>
      <c r="C7" s="138" t="s">
        <v>17</v>
      </c>
      <c r="D7" s="138" t="s">
        <v>18</v>
      </c>
      <c r="E7" s="141" t="s">
        <v>98</v>
      </c>
      <c r="F7" s="141" t="s">
        <v>99</v>
      </c>
      <c r="G7" s="138" t="s">
        <v>108</v>
      </c>
      <c r="H7" s="138" t="s">
        <v>95</v>
      </c>
      <c r="I7" s="138" t="s">
        <v>42</v>
      </c>
      <c r="J7" s="138" t="s">
        <v>41</v>
      </c>
      <c r="K7" s="141" t="s">
        <v>100</v>
      </c>
      <c r="L7" s="141" t="s">
        <v>101</v>
      </c>
      <c r="M7" s="138" t="s">
        <v>108</v>
      </c>
      <c r="N7" s="138" t="s">
        <v>95</v>
      </c>
      <c r="O7" s="133" t="s">
        <v>19</v>
      </c>
      <c r="P7" s="134"/>
      <c r="Q7" s="134"/>
      <c r="R7" s="135"/>
      <c r="S7" s="117"/>
    </row>
    <row r="8" spans="2:28" ht="70.5" customHeight="1" thickBot="1" x14ac:dyDescent="0.3">
      <c r="B8" s="139"/>
      <c r="C8" s="139"/>
      <c r="D8" s="139"/>
      <c r="E8" s="142"/>
      <c r="F8" s="142"/>
      <c r="G8" s="139"/>
      <c r="H8" s="139"/>
      <c r="I8" s="139"/>
      <c r="J8" s="139"/>
      <c r="K8" s="142"/>
      <c r="L8" s="142"/>
      <c r="M8" s="139"/>
      <c r="N8" s="139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 x14ac:dyDescent="0.3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>
        <f>1+4</f>
        <v>5</v>
      </c>
      <c r="J9" s="73">
        <f>2800+1528</f>
        <v>4328</v>
      </c>
      <c r="K9" s="102">
        <v>5</v>
      </c>
      <c r="L9" s="102">
        <v>4173.3999999999996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4328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 x14ac:dyDescent="0.3">
      <c r="B10" s="32" t="s">
        <v>5</v>
      </c>
      <c r="C10" s="72"/>
      <c r="D10" s="62"/>
      <c r="E10" s="62"/>
      <c r="F10" s="62"/>
      <c r="G10" s="62"/>
      <c r="H10" s="76"/>
      <c r="I10" s="71">
        <v>5</v>
      </c>
      <c r="J10" s="62">
        <v>4328</v>
      </c>
      <c r="K10" s="98">
        <v>5</v>
      </c>
      <c r="L10" s="98">
        <v>4173.3999999999996</v>
      </c>
      <c r="M10" s="83"/>
      <c r="N10" s="83"/>
      <c r="O10" s="21">
        <f t="shared" si="0"/>
        <v>5</v>
      </c>
      <c r="P10" s="52">
        <f t="shared" si="0"/>
        <v>4328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 x14ac:dyDescent="0.3">
      <c r="B11" s="32" t="s">
        <v>6</v>
      </c>
      <c r="C11" s="72"/>
      <c r="D11" s="62"/>
      <c r="E11" s="62"/>
      <c r="F11" s="62"/>
      <c r="G11" s="62"/>
      <c r="H11" s="76"/>
      <c r="I11" s="71">
        <v>5</v>
      </c>
      <c r="J11" s="62">
        <f>1100*2.486+600*2.398</f>
        <v>4173.4000000000005</v>
      </c>
      <c r="K11" s="98">
        <f>1+4</f>
        <v>5</v>
      </c>
      <c r="L11" s="98">
        <f>1438.8+2679.16</f>
        <v>4117.96</v>
      </c>
      <c r="M11" s="83"/>
      <c r="N11" s="83"/>
      <c r="O11" s="21">
        <f t="shared" si="0"/>
        <v>5</v>
      </c>
      <c r="P11" s="52">
        <f t="shared" si="0"/>
        <v>4173.4000000000005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 x14ac:dyDescent="0.3">
      <c r="B12" s="32" t="s">
        <v>7</v>
      </c>
      <c r="C12" s="72"/>
      <c r="D12" s="62"/>
      <c r="E12" s="62"/>
      <c r="F12" s="62"/>
      <c r="G12" s="62"/>
      <c r="H12" s="76"/>
      <c r="I12" s="71">
        <v>5</v>
      </c>
      <c r="J12" s="62">
        <f>1100*2.486+600*2.398</f>
        <v>4173.4000000000005</v>
      </c>
      <c r="K12" s="98">
        <v>5</v>
      </c>
      <c r="L12" s="98">
        <v>4132.4799999999996</v>
      </c>
      <c r="M12" s="83"/>
      <c r="N12" s="83"/>
      <c r="O12" s="21">
        <f t="shared" si="0"/>
        <v>5</v>
      </c>
      <c r="P12" s="52">
        <f t="shared" si="0"/>
        <v>4173.4000000000005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 x14ac:dyDescent="0.3">
      <c r="B13" s="32" t="s">
        <v>8</v>
      </c>
      <c r="C13" s="72"/>
      <c r="D13" s="62"/>
      <c r="E13" s="62"/>
      <c r="F13" s="62"/>
      <c r="G13" s="62"/>
      <c r="H13" s="62"/>
      <c r="I13" s="71">
        <v>5</v>
      </c>
      <c r="J13" s="62">
        <f>1100*2.469+600*2.398</f>
        <v>4154.7</v>
      </c>
      <c r="K13" s="103">
        <v>5</v>
      </c>
      <c r="L13" s="103">
        <v>4132.8100000000004</v>
      </c>
      <c r="M13" s="83"/>
      <c r="N13" s="83"/>
      <c r="O13" s="21">
        <f t="shared" si="0"/>
        <v>5</v>
      </c>
      <c r="P13" s="52">
        <f t="shared" si="0"/>
        <v>4154.7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 x14ac:dyDescent="0.3">
      <c r="B14" s="32" t="s">
        <v>9</v>
      </c>
      <c r="C14" s="72"/>
      <c r="D14" s="62"/>
      <c r="E14" s="62"/>
      <c r="F14" s="62"/>
      <c r="G14" s="62"/>
      <c r="H14" s="62"/>
      <c r="I14" s="71">
        <v>5</v>
      </c>
      <c r="J14" s="62">
        <v>4154.7</v>
      </c>
      <c r="K14" s="98">
        <v>5</v>
      </c>
      <c r="L14" s="98">
        <f>1438.8+2703.69</f>
        <v>4142.49</v>
      </c>
      <c r="M14" s="83"/>
      <c r="N14" s="83"/>
      <c r="O14" s="21">
        <f t="shared" si="0"/>
        <v>5</v>
      </c>
      <c r="P14" s="52">
        <f t="shared" si="0"/>
        <v>4154.7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 x14ac:dyDescent="0.3">
      <c r="B15" s="97" t="s">
        <v>10</v>
      </c>
      <c r="C15" s="72"/>
      <c r="D15" s="62"/>
      <c r="E15" s="62"/>
      <c r="F15" s="62"/>
      <c r="G15" s="62"/>
      <c r="H15" s="62"/>
      <c r="I15" s="71">
        <v>5</v>
      </c>
      <c r="J15" s="62">
        <v>4154.7</v>
      </c>
      <c r="K15" s="98">
        <v>5</v>
      </c>
      <c r="L15" s="98">
        <f>2685.87+1438.8</f>
        <v>4124.67</v>
      </c>
      <c r="M15" s="83"/>
      <c r="N15" s="83"/>
      <c r="O15" s="21">
        <f t="shared" si="0"/>
        <v>5</v>
      </c>
      <c r="P15" s="52">
        <f t="shared" si="0"/>
        <v>4154.7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 x14ac:dyDescent="0.3">
      <c r="B16" s="32" t="s">
        <v>11</v>
      </c>
      <c r="C16" s="72"/>
      <c r="D16" s="62"/>
      <c r="E16" s="62"/>
      <c r="F16" s="62"/>
      <c r="G16" s="62"/>
      <c r="H16" s="62"/>
      <c r="I16" s="71">
        <v>5</v>
      </c>
      <c r="J16" s="62">
        <v>4154.7</v>
      </c>
      <c r="K16" s="98">
        <v>5</v>
      </c>
      <c r="L16" s="98">
        <v>4154.7</v>
      </c>
      <c r="M16" s="98"/>
      <c r="N16" s="98"/>
      <c r="O16" s="21">
        <f t="shared" si="0"/>
        <v>5</v>
      </c>
      <c r="P16" s="52">
        <f t="shared" si="0"/>
        <v>4154.7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 x14ac:dyDescent="0.3">
      <c r="B17" s="32" t="s">
        <v>12</v>
      </c>
      <c r="C17" s="72"/>
      <c r="D17" s="62"/>
      <c r="E17" s="62"/>
      <c r="F17" s="62"/>
      <c r="G17" s="62"/>
      <c r="H17" s="62"/>
      <c r="I17" s="71">
        <v>5</v>
      </c>
      <c r="J17" s="62">
        <v>4154.7</v>
      </c>
      <c r="K17" s="98">
        <v>5</v>
      </c>
      <c r="L17" s="98">
        <v>4154.7</v>
      </c>
      <c r="M17" s="98"/>
      <c r="N17" s="83"/>
      <c r="O17" s="21">
        <f t="shared" si="0"/>
        <v>5</v>
      </c>
      <c r="P17" s="52">
        <f t="shared" si="0"/>
        <v>4154.7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 x14ac:dyDescent="0.3">
      <c r="B18" s="32" t="s">
        <v>13</v>
      </c>
      <c r="C18" s="23"/>
      <c r="D18" s="50"/>
      <c r="E18" s="50"/>
      <c r="F18" s="50"/>
      <c r="G18" s="50"/>
      <c r="H18" s="62"/>
      <c r="I18" s="70">
        <v>5</v>
      </c>
      <c r="J18" s="50">
        <v>4154.7</v>
      </c>
      <c r="K18" s="83">
        <v>5</v>
      </c>
      <c r="L18" s="83">
        <v>4154.7</v>
      </c>
      <c r="M18" s="83"/>
      <c r="N18" s="83"/>
      <c r="O18" s="21">
        <f t="shared" si="0"/>
        <v>5</v>
      </c>
      <c r="P18" s="52">
        <f t="shared" si="0"/>
        <v>4154.7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 x14ac:dyDescent="0.3">
      <c r="B19" s="32" t="s">
        <v>14</v>
      </c>
      <c r="C19" s="72"/>
      <c r="D19" s="62"/>
      <c r="E19" s="62"/>
      <c r="F19" s="62"/>
      <c r="G19" s="62"/>
      <c r="H19" s="62"/>
      <c r="I19" s="71">
        <v>11</v>
      </c>
      <c r="J19" s="50">
        <f>1700*2.623+5400</f>
        <v>9859.1</v>
      </c>
      <c r="K19" s="98">
        <v>7</v>
      </c>
      <c r="L19" s="98">
        <v>5259.1</v>
      </c>
      <c r="M19" s="98"/>
      <c r="N19" s="98"/>
      <c r="O19" s="21">
        <f t="shared" si="0"/>
        <v>11</v>
      </c>
      <c r="P19" s="52">
        <f t="shared" si="0"/>
        <v>9859.1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 x14ac:dyDescent="0.35">
      <c r="B20" s="33" t="s">
        <v>15</v>
      </c>
      <c r="C20" s="88"/>
      <c r="D20" s="89"/>
      <c r="E20" s="89"/>
      <c r="F20" s="89"/>
      <c r="G20" s="89"/>
      <c r="H20" s="89"/>
      <c r="I20" s="71">
        <v>11</v>
      </c>
      <c r="J20" s="50">
        <f>1700*2.623+5400</f>
        <v>9859.1</v>
      </c>
      <c r="K20" s="104">
        <v>7</v>
      </c>
      <c r="L20" s="104">
        <v>7159.1</v>
      </c>
      <c r="M20" s="84"/>
      <c r="N20" s="84"/>
      <c r="O20" s="22">
        <f t="shared" si="0"/>
        <v>11</v>
      </c>
      <c r="P20" s="54">
        <f t="shared" si="0"/>
        <v>9859.1</v>
      </c>
      <c r="Q20" s="54">
        <f t="shared" si="1"/>
        <v>0</v>
      </c>
      <c r="R20" s="54">
        <f t="shared" si="1"/>
        <v>0</v>
      </c>
      <c r="S20" s="118"/>
    </row>
    <row r="21" spans="2:19" ht="15.75" thickBot="1" x14ac:dyDescent="0.3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61649.2</v>
      </c>
      <c r="K21" s="87"/>
      <c r="L21" s="87">
        <f t="shared" ref="L21" si="2">SUM(L9:L20)</f>
        <v>53879.509999999987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61649.2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5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AB21"/>
  <sheetViews>
    <sheetView tabSelected="1" workbookViewId="0">
      <selection activeCell="M7" sqref="M7:M8"/>
    </sheetView>
  </sheetViews>
  <sheetFormatPr defaultRowHeight="15" x14ac:dyDescent="0.2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 x14ac:dyDescent="0.25">
      <c r="B2" s="136" t="s">
        <v>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2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 x14ac:dyDescent="0.25">
      <c r="B3" s="140" t="s">
        <v>104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25"/>
      <c r="T3" s="11"/>
      <c r="U3" s="1"/>
      <c r="V3" s="1"/>
      <c r="W3" s="1"/>
      <c r="X3" s="1"/>
      <c r="Y3" s="1"/>
      <c r="Z3" s="1"/>
      <c r="AA3" s="1"/>
    </row>
    <row r="4" spans="2:28" ht="15.75" thickBot="1" x14ac:dyDescent="0.3">
      <c r="H4" s="112"/>
      <c r="R4" s="44" t="s">
        <v>2</v>
      </c>
      <c r="S4" s="114"/>
    </row>
    <row r="5" spans="2:28" s="4" customFormat="1" ht="15.75" thickBot="1" x14ac:dyDescent="0.3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 x14ac:dyDescent="0.3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 x14ac:dyDescent="0.3">
      <c r="B7" s="138" t="s">
        <v>3</v>
      </c>
      <c r="C7" s="138" t="s">
        <v>17</v>
      </c>
      <c r="D7" s="138" t="s">
        <v>18</v>
      </c>
      <c r="E7" s="141" t="s">
        <v>98</v>
      </c>
      <c r="F7" s="141" t="s">
        <v>99</v>
      </c>
      <c r="G7" s="138" t="s">
        <v>108</v>
      </c>
      <c r="H7" s="138" t="s">
        <v>95</v>
      </c>
      <c r="I7" s="138" t="s">
        <v>42</v>
      </c>
      <c r="J7" s="138" t="s">
        <v>41</v>
      </c>
      <c r="K7" s="141" t="s">
        <v>100</v>
      </c>
      <c r="L7" s="141" t="s">
        <v>101</v>
      </c>
      <c r="M7" s="138" t="s">
        <v>108</v>
      </c>
      <c r="N7" s="138" t="s">
        <v>95</v>
      </c>
      <c r="O7" s="133" t="s">
        <v>19</v>
      </c>
      <c r="P7" s="134"/>
      <c r="Q7" s="134"/>
      <c r="R7" s="135"/>
      <c r="S7" s="117"/>
    </row>
    <row r="8" spans="2:28" ht="70.5" customHeight="1" thickBot="1" x14ac:dyDescent="0.3">
      <c r="B8" s="139"/>
      <c r="C8" s="139"/>
      <c r="D8" s="139"/>
      <c r="E8" s="142"/>
      <c r="F8" s="142"/>
      <c r="G8" s="139"/>
      <c r="H8" s="139"/>
      <c r="I8" s="139"/>
      <c r="J8" s="139"/>
      <c r="K8" s="142"/>
      <c r="L8" s="142"/>
      <c r="M8" s="139"/>
      <c r="N8" s="139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 x14ac:dyDescent="0.3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/>
      <c r="J9" s="73"/>
      <c r="K9" s="102"/>
      <c r="L9" s="102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 x14ac:dyDescent="0.3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 x14ac:dyDescent="0.3">
      <c r="B11" s="32" t="s">
        <v>6</v>
      </c>
      <c r="C11" s="72"/>
      <c r="D11" s="62"/>
      <c r="E11" s="62"/>
      <c r="F11" s="62"/>
      <c r="G11" s="62"/>
      <c r="H11" s="76"/>
      <c r="I11" s="71">
        <v>8</v>
      </c>
      <c r="J11" s="62">
        <v>7085</v>
      </c>
      <c r="K11" s="98">
        <v>8</v>
      </c>
      <c r="L11" s="98">
        <v>7085</v>
      </c>
      <c r="M11" s="83"/>
      <c r="N11" s="83"/>
      <c r="O11" s="21">
        <f t="shared" si="0"/>
        <v>8</v>
      </c>
      <c r="P11" s="52">
        <f t="shared" si="0"/>
        <v>7085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 x14ac:dyDescent="0.3">
      <c r="B12" s="32" t="s">
        <v>7</v>
      </c>
      <c r="C12" s="72"/>
      <c r="D12" s="62"/>
      <c r="E12" s="62"/>
      <c r="F12" s="62"/>
      <c r="G12" s="62"/>
      <c r="H12" s="76"/>
      <c r="I12" s="71">
        <v>8</v>
      </c>
      <c r="J12" s="62">
        <f>7085</f>
        <v>7085</v>
      </c>
      <c r="K12" s="98">
        <v>8</v>
      </c>
      <c r="L12" s="98">
        <v>6887.64</v>
      </c>
      <c r="M12" s="83"/>
      <c r="N12" s="83"/>
      <c r="O12" s="21">
        <f t="shared" si="0"/>
        <v>8</v>
      </c>
      <c r="P12" s="52">
        <f t="shared" si="0"/>
        <v>7085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 x14ac:dyDescent="0.3">
      <c r="B13" s="32" t="s">
        <v>8</v>
      </c>
      <c r="C13" s="72"/>
      <c r="D13" s="62"/>
      <c r="E13" s="62"/>
      <c r="F13" s="62"/>
      <c r="G13" s="62"/>
      <c r="H13" s="62"/>
      <c r="I13" s="71">
        <v>8</v>
      </c>
      <c r="J13" s="101">
        <v>7085</v>
      </c>
      <c r="K13" s="103">
        <v>8</v>
      </c>
      <c r="L13" s="103">
        <v>7016.82</v>
      </c>
      <c r="M13" s="83"/>
      <c r="N13" s="83"/>
      <c r="O13" s="21">
        <f t="shared" si="0"/>
        <v>8</v>
      </c>
      <c r="P13" s="52">
        <f t="shared" si="0"/>
        <v>7085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 x14ac:dyDescent="0.3">
      <c r="B14" s="32" t="s">
        <v>9</v>
      </c>
      <c r="C14" s="72"/>
      <c r="D14" s="62"/>
      <c r="E14" s="62"/>
      <c r="F14" s="62"/>
      <c r="G14" s="62"/>
      <c r="H14" s="62"/>
      <c r="I14" s="71">
        <v>8</v>
      </c>
      <c r="J14" s="62">
        <v>7085</v>
      </c>
      <c r="K14" s="98">
        <v>8</v>
      </c>
      <c r="L14" s="98">
        <v>7085</v>
      </c>
      <c r="M14" s="83"/>
      <c r="N14" s="83"/>
      <c r="O14" s="21">
        <f t="shared" si="0"/>
        <v>8</v>
      </c>
      <c r="P14" s="52">
        <f t="shared" si="0"/>
        <v>7085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 x14ac:dyDescent="0.3">
      <c r="B15" s="97" t="s">
        <v>10</v>
      </c>
      <c r="C15" s="72"/>
      <c r="D15" s="62"/>
      <c r="E15" s="62"/>
      <c r="F15" s="62"/>
      <c r="G15" s="62"/>
      <c r="H15" s="62"/>
      <c r="I15" s="71">
        <v>8</v>
      </c>
      <c r="J15" s="62">
        <v>7085</v>
      </c>
      <c r="K15" s="98">
        <v>8</v>
      </c>
      <c r="L15" s="98">
        <v>7085</v>
      </c>
      <c r="M15" s="83"/>
      <c r="N15" s="83"/>
      <c r="O15" s="21">
        <f t="shared" si="0"/>
        <v>8</v>
      </c>
      <c r="P15" s="52">
        <f t="shared" si="0"/>
        <v>7085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 x14ac:dyDescent="0.3">
      <c r="B16" s="32" t="s">
        <v>11</v>
      </c>
      <c r="C16" s="72"/>
      <c r="D16" s="62"/>
      <c r="E16" s="62"/>
      <c r="F16" s="62"/>
      <c r="G16" s="62"/>
      <c r="H16" s="62"/>
      <c r="I16" s="71">
        <v>8</v>
      </c>
      <c r="J16" s="62">
        <v>7085</v>
      </c>
      <c r="K16" s="98">
        <v>8</v>
      </c>
      <c r="L16" s="98">
        <v>7085</v>
      </c>
      <c r="M16" s="98"/>
      <c r="N16" s="98"/>
      <c r="O16" s="21">
        <f t="shared" si="0"/>
        <v>8</v>
      </c>
      <c r="P16" s="52">
        <f t="shared" si="0"/>
        <v>7085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 x14ac:dyDescent="0.3">
      <c r="B17" s="32" t="s">
        <v>12</v>
      </c>
      <c r="C17" s="72"/>
      <c r="D17" s="62"/>
      <c r="E17" s="62"/>
      <c r="F17" s="62"/>
      <c r="G17" s="62"/>
      <c r="H17" s="62"/>
      <c r="I17" s="71">
        <v>8</v>
      </c>
      <c r="J17" s="62">
        <v>7085</v>
      </c>
      <c r="K17" s="98">
        <v>8</v>
      </c>
      <c r="L17" s="98">
        <v>7085</v>
      </c>
      <c r="M17" s="98"/>
      <c r="N17" s="83"/>
      <c r="O17" s="21">
        <f t="shared" si="0"/>
        <v>8</v>
      </c>
      <c r="P17" s="52">
        <f t="shared" si="0"/>
        <v>7085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 x14ac:dyDescent="0.3">
      <c r="B18" s="32" t="s">
        <v>13</v>
      </c>
      <c r="C18" s="23"/>
      <c r="D18" s="50"/>
      <c r="E18" s="50"/>
      <c r="F18" s="50"/>
      <c r="G18" s="50"/>
      <c r="H18" s="62"/>
      <c r="I18" s="70">
        <v>8</v>
      </c>
      <c r="J18" s="50">
        <v>7085</v>
      </c>
      <c r="K18" s="83">
        <v>8</v>
      </c>
      <c r="L18" s="83">
        <v>7085</v>
      </c>
      <c r="M18" s="83"/>
      <c r="N18" s="83"/>
      <c r="O18" s="21">
        <f t="shared" si="0"/>
        <v>8</v>
      </c>
      <c r="P18" s="52">
        <f t="shared" si="0"/>
        <v>7085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 x14ac:dyDescent="0.3">
      <c r="B19" s="32" t="s">
        <v>14</v>
      </c>
      <c r="C19" s="72"/>
      <c r="D19" s="62"/>
      <c r="E19" s="62"/>
      <c r="F19" s="62"/>
      <c r="G19" s="62"/>
      <c r="H19" s="62"/>
      <c r="I19" s="71">
        <v>8</v>
      </c>
      <c r="J19" s="62">
        <v>7085</v>
      </c>
      <c r="K19" s="98">
        <v>8</v>
      </c>
      <c r="L19" s="98">
        <v>7085</v>
      </c>
      <c r="M19" s="98"/>
      <c r="N19" s="98"/>
      <c r="O19" s="21">
        <f t="shared" si="0"/>
        <v>8</v>
      </c>
      <c r="P19" s="52">
        <f t="shared" si="0"/>
        <v>7085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 x14ac:dyDescent="0.35">
      <c r="B20" s="33" t="s">
        <v>15</v>
      </c>
      <c r="C20" s="88"/>
      <c r="D20" s="89"/>
      <c r="E20" s="89"/>
      <c r="F20" s="89"/>
      <c r="G20" s="89"/>
      <c r="H20" s="89"/>
      <c r="I20" s="90">
        <v>8</v>
      </c>
      <c r="J20" s="89">
        <v>7085</v>
      </c>
      <c r="K20" s="104">
        <v>8</v>
      </c>
      <c r="L20" s="104">
        <v>7085</v>
      </c>
      <c r="M20" s="84"/>
      <c r="N20" s="84"/>
      <c r="O20" s="22">
        <f t="shared" si="0"/>
        <v>8</v>
      </c>
      <c r="P20" s="54">
        <f t="shared" si="0"/>
        <v>7085</v>
      </c>
      <c r="Q20" s="54">
        <f t="shared" si="1"/>
        <v>0</v>
      </c>
      <c r="R20" s="54">
        <f t="shared" si="1"/>
        <v>0</v>
      </c>
      <c r="S20" s="118"/>
    </row>
    <row r="21" spans="2:19" ht="15.75" thickBot="1" x14ac:dyDescent="0.3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70850</v>
      </c>
      <c r="K21" s="87"/>
      <c r="L21" s="87">
        <f t="shared" ref="L21" si="2">SUM(L9:L20)</f>
        <v>70584.459999999992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70850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 x14ac:dyDescent="0.25"/>
  <cols>
    <col min="1" max="1" width="3" customWidth="1"/>
    <col min="2" max="2" width="12.7109375" bestFit="1" customWidth="1"/>
    <col min="3" max="3" width="71" customWidth="1"/>
  </cols>
  <sheetData>
    <row r="2" spans="2:26" ht="36" customHeight="1" x14ac:dyDescent="0.25">
      <c r="B2" s="143" t="s">
        <v>37</v>
      </c>
      <c r="C2" s="143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 x14ac:dyDescent="0.25">
      <c r="B3" s="26"/>
      <c r="C3" s="38" t="s">
        <v>23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 x14ac:dyDescent="0.25">
      <c r="B4" s="34" t="s">
        <v>24</v>
      </c>
      <c r="C4" s="35" t="s">
        <v>34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 x14ac:dyDescent="0.25">
      <c r="B5" s="34" t="s">
        <v>25</v>
      </c>
      <c r="C5" s="3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 x14ac:dyDescent="0.25">
      <c r="B6" s="34" t="s">
        <v>26</v>
      </c>
      <c r="C6" s="35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 x14ac:dyDescent="0.25">
      <c r="B7" s="34" t="s">
        <v>27</v>
      </c>
      <c r="C7" s="36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 x14ac:dyDescent="0.25">
      <c r="B8" s="34" t="s">
        <v>28</v>
      </c>
      <c r="C8" s="37" t="s">
        <v>93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 x14ac:dyDescent="0.25">
      <c r="B9" s="34" t="s">
        <v>29</v>
      </c>
      <c r="C9" s="37" t="s">
        <v>39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 x14ac:dyDescent="0.25">
      <c r="B10" s="34" t="s">
        <v>30</v>
      </c>
      <c r="C10" s="37" t="s">
        <v>40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 x14ac:dyDescent="0.25">
      <c r="B11" s="34" t="s">
        <v>31</v>
      </c>
      <c r="C11" s="35" t="s">
        <v>35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 x14ac:dyDescent="0.25">
      <c r="B12" s="34" t="s">
        <v>32</v>
      </c>
      <c r="C12" s="3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 x14ac:dyDescent="0.25">
      <c r="B13" s="34" t="s">
        <v>33</v>
      </c>
      <c r="C13" s="3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25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 x14ac:dyDescent="0.25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 x14ac:dyDescent="0.25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R49"/>
  <sheetViews>
    <sheetView view="pageBreakPreview" topLeftCell="A2" zoomScaleNormal="87" zoomScaleSheetLayoutView="100" workbookViewId="0">
      <selection activeCell="O20" sqref="O20"/>
    </sheetView>
  </sheetViews>
  <sheetFormatPr defaultRowHeight="15" x14ac:dyDescent="0.2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 x14ac:dyDescent="0.25">
      <c r="B2" s="144" t="s">
        <v>43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2:18" ht="50.1" customHeight="1" x14ac:dyDescent="0.3">
      <c r="B3" s="140" t="s">
        <v>106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13"/>
      <c r="R3" s="40" t="s">
        <v>0</v>
      </c>
    </row>
    <row r="4" spans="2:18" ht="15.75" thickBot="1" x14ac:dyDescent="0.3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 x14ac:dyDescent="0.3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 x14ac:dyDescent="0.3">
      <c r="B6" s="145" t="s">
        <v>3</v>
      </c>
      <c r="C6" s="133" t="s">
        <v>44</v>
      </c>
      <c r="D6" s="134"/>
      <c r="E6" s="134"/>
      <c r="F6" s="135"/>
      <c r="G6" s="133" t="s">
        <v>45</v>
      </c>
      <c r="H6" s="134"/>
      <c r="I6" s="134"/>
      <c r="J6" s="135"/>
      <c r="K6" s="148" t="s">
        <v>53</v>
      </c>
      <c r="L6" s="149"/>
      <c r="M6" s="149"/>
      <c r="N6" s="150"/>
      <c r="O6" s="145" t="s">
        <v>52</v>
      </c>
      <c r="P6" s="145" t="s">
        <v>35</v>
      </c>
    </row>
    <row r="7" spans="2:18" ht="63" customHeight="1" thickBot="1" x14ac:dyDescent="0.3">
      <c r="B7" s="146"/>
      <c r="C7" s="133" t="s">
        <v>54</v>
      </c>
      <c r="D7" s="134"/>
      <c r="E7" s="134"/>
      <c r="F7" s="134"/>
      <c r="G7" s="134"/>
      <c r="H7" s="134"/>
      <c r="I7" s="134"/>
      <c r="J7" s="135"/>
      <c r="K7" s="151"/>
      <c r="L7" s="152"/>
      <c r="M7" s="152"/>
      <c r="N7" s="153"/>
      <c r="O7" s="146"/>
      <c r="P7" s="146"/>
    </row>
    <row r="8" spans="2:18" ht="86.25" customHeight="1" thickBot="1" x14ac:dyDescent="0.3">
      <c r="B8" s="147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30" t="s">
        <v>48</v>
      </c>
      <c r="L8" s="30" t="s">
        <v>50</v>
      </c>
      <c r="M8" s="30" t="s">
        <v>51</v>
      </c>
      <c r="N8" s="30" t="s">
        <v>47</v>
      </c>
      <c r="O8" s="146"/>
      <c r="P8" s="146"/>
    </row>
    <row r="9" spans="2:18" s="2" customFormat="1" ht="15.75" x14ac:dyDescent="0.3">
      <c r="B9" s="31" t="s">
        <v>4</v>
      </c>
      <c r="C9" s="14">
        <v>33</v>
      </c>
      <c r="D9" s="15"/>
      <c r="E9" s="121">
        <v>745</v>
      </c>
      <c r="F9" s="57">
        <f>+E9</f>
        <v>745</v>
      </c>
      <c r="G9" s="14">
        <v>1</v>
      </c>
      <c r="H9" s="15"/>
      <c r="I9" s="15">
        <v>10</v>
      </c>
      <c r="J9" s="57">
        <f>H9+I9</f>
        <v>10</v>
      </c>
      <c r="K9" s="14">
        <v>13</v>
      </c>
      <c r="L9" s="15">
        <v>130</v>
      </c>
      <c r="M9" s="15">
        <v>142</v>
      </c>
      <c r="N9" s="57">
        <f>L9+M9</f>
        <v>272</v>
      </c>
      <c r="O9" s="109">
        <v>180</v>
      </c>
      <c r="P9" s="51">
        <f>F9+J9+N9+O9</f>
        <v>1207</v>
      </c>
    </row>
    <row r="10" spans="2:18" s="2" customFormat="1" ht="15.75" x14ac:dyDescent="0.3">
      <c r="B10" s="32" t="s">
        <v>5</v>
      </c>
      <c r="C10" s="63">
        <v>33</v>
      </c>
      <c r="D10" s="64"/>
      <c r="E10" s="17">
        <v>745</v>
      </c>
      <c r="F10" s="58">
        <f>D10+E10</f>
        <v>745</v>
      </c>
      <c r="G10" s="28">
        <v>1</v>
      </c>
      <c r="H10" s="17"/>
      <c r="I10" s="42">
        <v>10</v>
      </c>
      <c r="J10" s="58">
        <f>H10+I10</f>
        <v>10</v>
      </c>
      <c r="K10" s="70">
        <v>13</v>
      </c>
      <c r="L10" s="17">
        <v>130</v>
      </c>
      <c r="M10" s="17">
        <v>142</v>
      </c>
      <c r="N10" s="58">
        <f t="shared" ref="N10:N20" si="0">L10+M10</f>
        <v>272</v>
      </c>
      <c r="O10" s="23">
        <v>180</v>
      </c>
      <c r="P10" s="52">
        <f t="shared" ref="P10:P20" si="1">F10+J10+N10+O10</f>
        <v>1207</v>
      </c>
    </row>
    <row r="11" spans="2:18" s="2" customFormat="1" ht="15.75" x14ac:dyDescent="0.3">
      <c r="B11" s="32" t="s">
        <v>6</v>
      </c>
      <c r="C11" s="63">
        <v>33</v>
      </c>
      <c r="D11" s="64"/>
      <c r="E11" s="17">
        <v>755</v>
      </c>
      <c r="F11" s="58">
        <f t="shared" ref="F11:F20" si="2">D11+E11</f>
        <v>755</v>
      </c>
      <c r="G11" s="28">
        <v>1</v>
      </c>
      <c r="H11" s="17"/>
      <c r="I11" s="42">
        <v>10</v>
      </c>
      <c r="J11" s="58">
        <f t="shared" ref="J11:J20" si="3">H11+I11</f>
        <v>10</v>
      </c>
      <c r="K11" s="70">
        <v>13</v>
      </c>
      <c r="L11" s="17">
        <v>130</v>
      </c>
      <c r="M11" s="17">
        <v>142</v>
      </c>
      <c r="N11" s="58">
        <f t="shared" si="0"/>
        <v>272</v>
      </c>
      <c r="O11" s="23">
        <v>180</v>
      </c>
      <c r="P11" s="52">
        <f t="shared" si="1"/>
        <v>1217</v>
      </c>
    </row>
    <row r="12" spans="2:18" s="2" customFormat="1" ht="15.75" x14ac:dyDescent="0.3">
      <c r="B12" s="32" t="s">
        <v>7</v>
      </c>
      <c r="C12" s="63">
        <v>33</v>
      </c>
      <c r="D12" s="64"/>
      <c r="E12" s="17">
        <v>755</v>
      </c>
      <c r="F12" s="58">
        <f t="shared" si="2"/>
        <v>755</v>
      </c>
      <c r="G12" s="28">
        <v>2</v>
      </c>
      <c r="H12" s="17"/>
      <c r="I12" s="42">
        <v>20</v>
      </c>
      <c r="J12" s="58">
        <f t="shared" si="3"/>
        <v>20</v>
      </c>
      <c r="K12" s="70">
        <v>13</v>
      </c>
      <c r="L12" s="17">
        <v>130</v>
      </c>
      <c r="M12" s="17">
        <v>142</v>
      </c>
      <c r="N12" s="61">
        <f t="shared" si="0"/>
        <v>272</v>
      </c>
      <c r="O12" s="23">
        <v>180</v>
      </c>
      <c r="P12" s="52">
        <f t="shared" si="1"/>
        <v>1227</v>
      </c>
    </row>
    <row r="13" spans="2:18" s="2" customFormat="1" ht="15.75" x14ac:dyDescent="0.3">
      <c r="B13" s="32" t="s">
        <v>8</v>
      </c>
      <c r="C13" s="63">
        <v>37</v>
      </c>
      <c r="D13" s="64"/>
      <c r="E13" s="17">
        <v>820</v>
      </c>
      <c r="F13" s="58">
        <f t="shared" si="2"/>
        <v>820</v>
      </c>
      <c r="G13" s="28">
        <v>2</v>
      </c>
      <c r="H13" s="17"/>
      <c r="I13" s="42">
        <v>20</v>
      </c>
      <c r="J13" s="58">
        <f t="shared" si="3"/>
        <v>20</v>
      </c>
      <c r="K13" s="70">
        <v>13</v>
      </c>
      <c r="L13" s="17">
        <v>130</v>
      </c>
      <c r="M13" s="17">
        <v>142</v>
      </c>
      <c r="N13" s="61">
        <f t="shared" si="0"/>
        <v>272</v>
      </c>
      <c r="O13" s="23">
        <v>180</v>
      </c>
      <c r="P13" s="52">
        <f t="shared" si="1"/>
        <v>1292</v>
      </c>
    </row>
    <row r="14" spans="2:18" s="2" customFormat="1" ht="15.75" x14ac:dyDescent="0.3">
      <c r="B14" s="32" t="s">
        <v>9</v>
      </c>
      <c r="C14" s="63">
        <v>37</v>
      </c>
      <c r="D14" s="64"/>
      <c r="E14" s="17">
        <v>820</v>
      </c>
      <c r="F14" s="58">
        <f t="shared" si="2"/>
        <v>820</v>
      </c>
      <c r="G14" s="28">
        <v>2</v>
      </c>
      <c r="H14" s="17"/>
      <c r="I14" s="42">
        <v>20</v>
      </c>
      <c r="J14" s="58">
        <f t="shared" si="3"/>
        <v>20</v>
      </c>
      <c r="K14" s="71">
        <v>13</v>
      </c>
      <c r="L14" s="17">
        <v>130</v>
      </c>
      <c r="M14" s="17">
        <v>142</v>
      </c>
      <c r="N14" s="61">
        <f t="shared" si="0"/>
        <v>272</v>
      </c>
      <c r="O14" s="23">
        <v>180</v>
      </c>
      <c r="P14" s="52">
        <f t="shared" si="1"/>
        <v>1292</v>
      </c>
    </row>
    <row r="15" spans="2:18" s="2" customFormat="1" ht="15.75" x14ac:dyDescent="0.3">
      <c r="B15" s="32" t="s">
        <v>10</v>
      </c>
      <c r="C15" s="63">
        <v>37</v>
      </c>
      <c r="D15" s="64"/>
      <c r="E15" s="17">
        <v>820</v>
      </c>
      <c r="F15" s="58">
        <f t="shared" si="2"/>
        <v>820</v>
      </c>
      <c r="G15" s="28">
        <v>2</v>
      </c>
      <c r="H15" s="17"/>
      <c r="I15" s="42">
        <v>20</v>
      </c>
      <c r="J15" s="58">
        <f t="shared" si="3"/>
        <v>20</v>
      </c>
      <c r="K15" s="71">
        <v>13</v>
      </c>
      <c r="L15" s="17">
        <v>130</v>
      </c>
      <c r="M15" s="17">
        <v>142</v>
      </c>
      <c r="N15" s="58">
        <f t="shared" si="0"/>
        <v>272</v>
      </c>
      <c r="O15" s="23">
        <v>180</v>
      </c>
      <c r="P15" s="52">
        <f t="shared" si="1"/>
        <v>1292</v>
      </c>
    </row>
    <row r="16" spans="2:18" s="2" customFormat="1" ht="15.75" x14ac:dyDescent="0.3">
      <c r="B16" s="32" t="s">
        <v>11</v>
      </c>
      <c r="C16" s="63">
        <v>37</v>
      </c>
      <c r="D16" s="64"/>
      <c r="E16" s="17">
        <v>820</v>
      </c>
      <c r="F16" s="58">
        <f t="shared" si="2"/>
        <v>820</v>
      </c>
      <c r="G16" s="63">
        <v>2</v>
      </c>
      <c r="H16" s="64"/>
      <c r="I16" s="68">
        <v>20</v>
      </c>
      <c r="J16" s="61">
        <f t="shared" si="3"/>
        <v>20</v>
      </c>
      <c r="K16" s="71">
        <v>13</v>
      </c>
      <c r="L16" s="17">
        <v>130</v>
      </c>
      <c r="M16" s="17">
        <v>142</v>
      </c>
      <c r="N16" s="58">
        <f t="shared" si="0"/>
        <v>272</v>
      </c>
      <c r="O16" s="23">
        <v>180</v>
      </c>
      <c r="P16" s="52">
        <f t="shared" si="1"/>
        <v>1292</v>
      </c>
    </row>
    <row r="17" spans="2:16" s="2" customFormat="1" ht="15.75" x14ac:dyDescent="0.3">
      <c r="B17" s="32" t="s">
        <v>12</v>
      </c>
      <c r="C17" s="28">
        <v>37</v>
      </c>
      <c r="D17" s="17"/>
      <c r="E17" s="17">
        <v>820</v>
      </c>
      <c r="F17" s="58">
        <f t="shared" si="2"/>
        <v>820</v>
      </c>
      <c r="G17" s="28">
        <v>2</v>
      </c>
      <c r="H17" s="17"/>
      <c r="I17" s="42">
        <v>20</v>
      </c>
      <c r="J17" s="61">
        <f t="shared" si="3"/>
        <v>20</v>
      </c>
      <c r="K17" s="71">
        <v>13</v>
      </c>
      <c r="L17" s="17">
        <v>130</v>
      </c>
      <c r="M17" s="17">
        <v>142</v>
      </c>
      <c r="N17" s="58">
        <f t="shared" si="0"/>
        <v>272</v>
      </c>
      <c r="O17" s="23">
        <v>180</v>
      </c>
      <c r="P17" s="52">
        <f t="shared" si="1"/>
        <v>1292</v>
      </c>
    </row>
    <row r="18" spans="2:16" s="2" customFormat="1" ht="15.75" x14ac:dyDescent="0.3">
      <c r="B18" s="32" t="s">
        <v>13</v>
      </c>
      <c r="C18" s="28">
        <v>37</v>
      </c>
      <c r="D18" s="17"/>
      <c r="E18" s="17">
        <v>820</v>
      </c>
      <c r="F18" s="58">
        <f t="shared" si="2"/>
        <v>820</v>
      </c>
      <c r="G18" s="28">
        <v>2</v>
      </c>
      <c r="H18" s="17"/>
      <c r="I18" s="42">
        <v>20</v>
      </c>
      <c r="J18" s="61">
        <f t="shared" si="3"/>
        <v>20</v>
      </c>
      <c r="K18" s="71">
        <v>13</v>
      </c>
      <c r="L18" s="17">
        <v>130</v>
      </c>
      <c r="M18" s="17">
        <v>142</v>
      </c>
      <c r="N18" s="58">
        <f t="shared" si="0"/>
        <v>272</v>
      </c>
      <c r="O18" s="23">
        <v>180</v>
      </c>
      <c r="P18" s="52">
        <f t="shared" si="1"/>
        <v>1292</v>
      </c>
    </row>
    <row r="19" spans="2:16" s="2" customFormat="1" ht="15.75" x14ac:dyDescent="0.3">
      <c r="B19" s="32" t="s">
        <v>14</v>
      </c>
      <c r="C19" s="28">
        <v>37</v>
      </c>
      <c r="D19" s="17"/>
      <c r="E19" s="17">
        <v>820</v>
      </c>
      <c r="F19" s="58">
        <f t="shared" si="2"/>
        <v>820</v>
      </c>
      <c r="G19" s="28">
        <v>2</v>
      </c>
      <c r="H19" s="17"/>
      <c r="I19" s="42">
        <v>20</v>
      </c>
      <c r="J19" s="61">
        <f t="shared" si="3"/>
        <v>20</v>
      </c>
      <c r="K19" s="71">
        <v>13</v>
      </c>
      <c r="L19" s="17">
        <v>130</v>
      </c>
      <c r="M19" s="17">
        <v>142</v>
      </c>
      <c r="N19" s="61">
        <f t="shared" si="0"/>
        <v>272</v>
      </c>
      <c r="O19" s="23">
        <v>180</v>
      </c>
      <c r="P19" s="52">
        <f t="shared" si="1"/>
        <v>1292</v>
      </c>
    </row>
    <row r="20" spans="2:16" s="2" customFormat="1" ht="16.5" thickBot="1" x14ac:dyDescent="0.35">
      <c r="B20" s="33" t="s">
        <v>15</v>
      </c>
      <c r="C20" s="91">
        <v>37</v>
      </c>
      <c r="D20" s="92"/>
      <c r="E20" s="17">
        <v>820</v>
      </c>
      <c r="F20" s="58">
        <f t="shared" si="2"/>
        <v>820</v>
      </c>
      <c r="G20" s="29">
        <v>2</v>
      </c>
      <c r="H20" s="18"/>
      <c r="I20" s="43">
        <v>20</v>
      </c>
      <c r="J20" s="59">
        <f t="shared" si="3"/>
        <v>20</v>
      </c>
      <c r="K20" s="71">
        <v>13</v>
      </c>
      <c r="L20" s="17">
        <v>130</v>
      </c>
      <c r="M20" s="17">
        <v>142</v>
      </c>
      <c r="N20" s="94">
        <f t="shared" si="0"/>
        <v>272</v>
      </c>
      <c r="O20" s="23">
        <v>180</v>
      </c>
      <c r="P20" s="54">
        <f t="shared" si="1"/>
        <v>1292</v>
      </c>
    </row>
    <row r="21" spans="2:16" ht="15.75" thickBot="1" x14ac:dyDescent="0.3">
      <c r="B21" s="85" t="s">
        <v>16</v>
      </c>
      <c r="C21" s="86" t="s">
        <v>97</v>
      </c>
      <c r="D21" s="87">
        <f>SUM(D9:D20)</f>
        <v>0</v>
      </c>
      <c r="E21" s="87">
        <f>SUM(E9:E20)</f>
        <v>9560</v>
      </c>
      <c r="F21" s="87">
        <f>SUM(F9:F20)</f>
        <v>9560</v>
      </c>
      <c r="G21" s="86" t="s">
        <v>97</v>
      </c>
      <c r="H21" s="87">
        <f t="shared" ref="H21:P21" si="4">SUM(H9:H20)</f>
        <v>0</v>
      </c>
      <c r="I21" s="87">
        <f t="shared" si="4"/>
        <v>210</v>
      </c>
      <c r="J21" s="87">
        <f t="shared" si="4"/>
        <v>210</v>
      </c>
      <c r="K21" s="86" t="s">
        <v>97</v>
      </c>
      <c r="L21" s="87">
        <f t="shared" si="4"/>
        <v>1560</v>
      </c>
      <c r="M21" s="87">
        <f t="shared" si="4"/>
        <v>1704</v>
      </c>
      <c r="N21" s="87">
        <f t="shared" si="4"/>
        <v>3264</v>
      </c>
      <c r="O21" s="120">
        <f t="shared" si="4"/>
        <v>2160</v>
      </c>
      <c r="P21" s="120">
        <f t="shared" si="4"/>
        <v>15194</v>
      </c>
    </row>
    <row r="22" spans="2:16" x14ac:dyDescent="0.25">
      <c r="G22" s="5"/>
      <c r="H22" s="5"/>
      <c r="I22" s="5"/>
    </row>
    <row r="23" spans="2:16" x14ac:dyDescent="0.25">
      <c r="G23" s="5"/>
      <c r="H23" s="5"/>
      <c r="I23" s="5"/>
    </row>
    <row r="24" spans="2:16" x14ac:dyDescent="0.25">
      <c r="G24" s="5"/>
      <c r="H24" s="5"/>
      <c r="I24" s="5"/>
    </row>
    <row r="25" spans="2:16" x14ac:dyDescent="0.25">
      <c r="G25" s="5"/>
      <c r="H25" s="5"/>
      <c r="I25" s="5"/>
    </row>
    <row r="26" spans="2:16" x14ac:dyDescent="0.25">
      <c r="G26" s="5"/>
      <c r="H26" s="5"/>
      <c r="I26" s="5"/>
    </row>
    <row r="27" spans="2:16" x14ac:dyDescent="0.25">
      <c r="G27" s="5"/>
      <c r="H27" s="5"/>
      <c r="I27" s="5"/>
    </row>
    <row r="28" spans="2:16" x14ac:dyDescent="0.25">
      <c r="G28" s="5"/>
      <c r="H28" s="5"/>
      <c r="I28" s="5"/>
    </row>
    <row r="29" spans="2:16" x14ac:dyDescent="0.25">
      <c r="G29" s="5"/>
      <c r="H29" s="5"/>
      <c r="I29" s="5"/>
    </row>
    <row r="30" spans="2:16" x14ac:dyDescent="0.25">
      <c r="G30" s="5"/>
      <c r="H30" s="5"/>
      <c r="I30" s="5"/>
    </row>
    <row r="31" spans="2:16" x14ac:dyDescent="0.25">
      <c r="G31" s="5"/>
      <c r="H31" s="5"/>
      <c r="I31" s="5"/>
    </row>
    <row r="32" spans="2:16" x14ac:dyDescent="0.25">
      <c r="G32" s="5"/>
      <c r="H32" s="5"/>
      <c r="I32" s="5"/>
    </row>
    <row r="33" spans="7:9" x14ac:dyDescent="0.25">
      <c r="G33" s="5"/>
      <c r="H33" s="5"/>
      <c r="I33" s="5"/>
    </row>
    <row r="34" spans="7:9" x14ac:dyDescent="0.25">
      <c r="G34" s="5"/>
      <c r="H34" s="5"/>
      <c r="I34" s="5"/>
    </row>
    <row r="35" spans="7:9" x14ac:dyDescent="0.25">
      <c r="G35" s="5"/>
      <c r="H35" s="5"/>
      <c r="I35" s="5"/>
    </row>
    <row r="36" spans="7:9" x14ac:dyDescent="0.25">
      <c r="G36" s="5"/>
      <c r="H36" s="5"/>
      <c r="I36" s="5"/>
    </row>
    <row r="37" spans="7:9" x14ac:dyDescent="0.25">
      <c r="G37" s="5"/>
      <c r="H37" s="5"/>
      <c r="I37" s="5"/>
    </row>
    <row r="38" spans="7:9" x14ac:dyDescent="0.25">
      <c r="G38" s="5"/>
      <c r="H38" s="5"/>
      <c r="I38" s="5"/>
    </row>
    <row r="39" spans="7:9" x14ac:dyDescent="0.25">
      <c r="G39" s="5"/>
      <c r="H39" s="5"/>
      <c r="I39" s="5"/>
    </row>
    <row r="40" spans="7:9" x14ac:dyDescent="0.25">
      <c r="G40" s="5"/>
      <c r="H40" s="5"/>
      <c r="I40" s="5"/>
    </row>
    <row r="41" spans="7:9" x14ac:dyDescent="0.25">
      <c r="G41" s="5"/>
      <c r="H41" s="5"/>
      <c r="I41" s="5"/>
    </row>
    <row r="42" spans="7:9" x14ac:dyDescent="0.25">
      <c r="G42" s="5"/>
      <c r="H42" s="5"/>
      <c r="I42" s="5"/>
    </row>
    <row r="43" spans="7:9" x14ac:dyDescent="0.25">
      <c r="G43" s="5"/>
      <c r="H43" s="5"/>
      <c r="I43" s="5"/>
    </row>
    <row r="44" spans="7:9" x14ac:dyDescent="0.25">
      <c r="G44" s="5"/>
      <c r="H44" s="5"/>
      <c r="I44" s="5"/>
    </row>
    <row r="45" spans="7:9" x14ac:dyDescent="0.25">
      <c r="G45" s="5"/>
      <c r="H45" s="5"/>
      <c r="I45" s="5"/>
    </row>
    <row r="46" spans="7:9" x14ac:dyDescent="0.25">
      <c r="G46" s="5"/>
      <c r="H46" s="5"/>
      <c r="I46" s="5"/>
    </row>
    <row r="47" spans="7:9" x14ac:dyDescent="0.25">
      <c r="G47" s="5"/>
      <c r="H47" s="5"/>
      <c r="I47" s="5"/>
    </row>
    <row r="48" spans="7:9" x14ac:dyDescent="0.25">
      <c r="G48" s="5"/>
      <c r="H48" s="5"/>
      <c r="I48" s="5"/>
    </row>
    <row r="49" spans="7:9" x14ac:dyDescent="0.25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9"/>
  <sheetViews>
    <sheetView workbookViewId="0">
      <selection activeCell="O20" sqref="O20"/>
    </sheetView>
  </sheetViews>
  <sheetFormatPr defaultRowHeight="15" x14ac:dyDescent="0.2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 x14ac:dyDescent="0.25">
      <c r="B2" s="144" t="s">
        <v>43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2:18" ht="50.1" customHeight="1" x14ac:dyDescent="0.3">
      <c r="B3" s="140" t="s">
        <v>107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13"/>
      <c r="R3" s="40" t="s">
        <v>0</v>
      </c>
    </row>
    <row r="4" spans="2:18" ht="15.75" thickBot="1" x14ac:dyDescent="0.3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 x14ac:dyDescent="0.3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 x14ac:dyDescent="0.3">
      <c r="B6" s="145" t="s">
        <v>3</v>
      </c>
      <c r="C6" s="133" t="s">
        <v>44</v>
      </c>
      <c r="D6" s="134"/>
      <c r="E6" s="134"/>
      <c r="F6" s="135"/>
      <c r="G6" s="133" t="s">
        <v>45</v>
      </c>
      <c r="H6" s="134"/>
      <c r="I6" s="134"/>
      <c r="J6" s="135"/>
      <c r="K6" s="148" t="s">
        <v>53</v>
      </c>
      <c r="L6" s="149"/>
      <c r="M6" s="149"/>
      <c r="N6" s="150"/>
      <c r="O6" s="145" t="s">
        <v>52</v>
      </c>
      <c r="P6" s="145" t="s">
        <v>35</v>
      </c>
    </row>
    <row r="7" spans="2:18" ht="63" customHeight="1" thickBot="1" x14ac:dyDescent="0.3">
      <c r="B7" s="146"/>
      <c r="C7" s="133" t="s">
        <v>54</v>
      </c>
      <c r="D7" s="134"/>
      <c r="E7" s="134"/>
      <c r="F7" s="134"/>
      <c r="G7" s="134"/>
      <c r="H7" s="134"/>
      <c r="I7" s="134"/>
      <c r="J7" s="135"/>
      <c r="K7" s="151"/>
      <c r="L7" s="152"/>
      <c r="M7" s="152"/>
      <c r="N7" s="153"/>
      <c r="O7" s="146"/>
      <c r="P7" s="146"/>
    </row>
    <row r="8" spans="2:18" ht="86.25" customHeight="1" thickBot="1" x14ac:dyDescent="0.3">
      <c r="B8" s="147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30" t="s">
        <v>48</v>
      </c>
      <c r="L8" s="130" t="s">
        <v>50</v>
      </c>
      <c r="M8" s="130" t="s">
        <v>51</v>
      </c>
      <c r="N8" s="130" t="s">
        <v>47</v>
      </c>
      <c r="O8" s="146"/>
      <c r="P8" s="146"/>
    </row>
    <row r="9" spans="2:18" s="2" customFormat="1" ht="15.75" x14ac:dyDescent="0.3">
      <c r="B9" s="31" t="s">
        <v>4</v>
      </c>
      <c r="C9" s="14"/>
      <c r="D9" s="15"/>
      <c r="E9" s="121"/>
      <c r="F9" s="57"/>
      <c r="G9" s="14">
        <v>30</v>
      </c>
      <c r="H9" s="15"/>
      <c r="I9" s="15">
        <v>913</v>
      </c>
      <c r="J9" s="57">
        <f>H9+I9</f>
        <v>913</v>
      </c>
      <c r="K9" s="14">
        <f>26+1</f>
        <v>27</v>
      </c>
      <c r="L9" s="15">
        <f>260+90</f>
        <v>350</v>
      </c>
      <c r="M9" s="15">
        <f>142+243</f>
        <v>385</v>
      </c>
      <c r="N9" s="57">
        <f>L9+M9</f>
        <v>735</v>
      </c>
      <c r="O9" s="109">
        <f>445+600+25</f>
        <v>1070</v>
      </c>
      <c r="P9" s="51">
        <f>F9+J9+N9+O9</f>
        <v>2718</v>
      </c>
    </row>
    <row r="10" spans="2:18" s="2" customFormat="1" ht="15.75" x14ac:dyDescent="0.3">
      <c r="B10" s="32" t="s">
        <v>5</v>
      </c>
      <c r="C10" s="63"/>
      <c r="D10" s="64"/>
      <c r="E10" s="17"/>
      <c r="F10" s="61"/>
      <c r="G10" s="28">
        <v>30</v>
      </c>
      <c r="H10" s="17"/>
      <c r="I10" s="42">
        <v>913</v>
      </c>
      <c r="J10" s="58">
        <f t="shared" ref="J10:J20" si="0">H10+I10</f>
        <v>913</v>
      </c>
      <c r="K10" s="70">
        <v>27</v>
      </c>
      <c r="L10" s="17">
        <v>350</v>
      </c>
      <c r="M10" s="17">
        <v>385</v>
      </c>
      <c r="N10" s="58">
        <f t="shared" ref="N10:N20" si="1">L10+M10</f>
        <v>735</v>
      </c>
      <c r="O10" s="23">
        <v>1070</v>
      </c>
      <c r="P10" s="52">
        <f t="shared" ref="P10:P20" si="2">F10+J10+N10+O10</f>
        <v>2718</v>
      </c>
    </row>
    <row r="11" spans="2:18" s="2" customFormat="1" ht="15.75" x14ac:dyDescent="0.3">
      <c r="B11" s="32" t="s">
        <v>6</v>
      </c>
      <c r="C11" s="63"/>
      <c r="D11" s="64"/>
      <c r="E11" s="17"/>
      <c r="F11" s="61"/>
      <c r="G11" s="28">
        <v>30</v>
      </c>
      <c r="H11" s="17"/>
      <c r="I11" s="42">
        <v>903</v>
      </c>
      <c r="J11" s="58">
        <f t="shared" si="0"/>
        <v>903</v>
      </c>
      <c r="K11" s="70">
        <v>27</v>
      </c>
      <c r="L11" s="17">
        <v>350</v>
      </c>
      <c r="M11" s="17">
        <v>385</v>
      </c>
      <c r="N11" s="58">
        <f t="shared" si="1"/>
        <v>735</v>
      </c>
      <c r="O11" s="23">
        <v>1070</v>
      </c>
      <c r="P11" s="52">
        <f t="shared" si="2"/>
        <v>2708</v>
      </c>
    </row>
    <row r="12" spans="2:18" s="2" customFormat="1" ht="15.75" x14ac:dyDescent="0.3">
      <c r="B12" s="32" t="s">
        <v>7</v>
      </c>
      <c r="C12" s="63"/>
      <c r="D12" s="64"/>
      <c r="E12" s="17"/>
      <c r="F12" s="61"/>
      <c r="G12" s="28">
        <v>30</v>
      </c>
      <c r="H12" s="17"/>
      <c r="I12" s="42">
        <v>903</v>
      </c>
      <c r="J12" s="58">
        <f t="shared" si="0"/>
        <v>903</v>
      </c>
      <c r="K12" s="70">
        <v>27</v>
      </c>
      <c r="L12" s="17">
        <v>350</v>
      </c>
      <c r="M12" s="17">
        <v>385</v>
      </c>
      <c r="N12" s="61">
        <f t="shared" si="1"/>
        <v>735</v>
      </c>
      <c r="O12" s="23">
        <v>1070</v>
      </c>
      <c r="P12" s="52">
        <f t="shared" si="2"/>
        <v>2708</v>
      </c>
    </row>
    <row r="13" spans="2:18" s="2" customFormat="1" ht="15.75" x14ac:dyDescent="0.3">
      <c r="B13" s="32" t="s">
        <v>8</v>
      </c>
      <c r="C13" s="63"/>
      <c r="D13" s="64"/>
      <c r="E13" s="17"/>
      <c r="F13" s="61"/>
      <c r="G13" s="28">
        <v>30</v>
      </c>
      <c r="H13" s="17"/>
      <c r="I13" s="42">
        <v>838</v>
      </c>
      <c r="J13" s="58">
        <f t="shared" si="0"/>
        <v>838</v>
      </c>
      <c r="K13" s="71">
        <v>27</v>
      </c>
      <c r="L13" s="17">
        <v>350</v>
      </c>
      <c r="M13" s="17">
        <v>385</v>
      </c>
      <c r="N13" s="61">
        <f t="shared" si="1"/>
        <v>735</v>
      </c>
      <c r="O13" s="23">
        <v>1070</v>
      </c>
      <c r="P13" s="52">
        <f t="shared" si="2"/>
        <v>2643</v>
      </c>
    </row>
    <row r="14" spans="2:18" s="2" customFormat="1" ht="15.75" x14ac:dyDescent="0.3">
      <c r="B14" s="32" t="s">
        <v>9</v>
      </c>
      <c r="C14" s="63"/>
      <c r="D14" s="64"/>
      <c r="E14" s="17"/>
      <c r="F14" s="61"/>
      <c r="G14" s="28">
        <v>30</v>
      </c>
      <c r="H14" s="17"/>
      <c r="I14" s="42">
        <v>838</v>
      </c>
      <c r="J14" s="58">
        <f t="shared" si="0"/>
        <v>838</v>
      </c>
      <c r="K14" s="71">
        <v>27</v>
      </c>
      <c r="L14" s="17">
        <v>350</v>
      </c>
      <c r="M14" s="17">
        <v>385</v>
      </c>
      <c r="N14" s="61">
        <f t="shared" si="1"/>
        <v>735</v>
      </c>
      <c r="O14" s="23">
        <v>1070</v>
      </c>
      <c r="P14" s="52">
        <f t="shared" si="2"/>
        <v>2643</v>
      </c>
    </row>
    <row r="15" spans="2:18" s="2" customFormat="1" ht="15.75" x14ac:dyDescent="0.3">
      <c r="B15" s="32" t="s">
        <v>10</v>
      </c>
      <c r="C15" s="63"/>
      <c r="D15" s="64"/>
      <c r="E15" s="17"/>
      <c r="F15" s="58"/>
      <c r="G15" s="28">
        <v>30</v>
      </c>
      <c r="H15" s="17"/>
      <c r="I15" s="42">
        <v>838</v>
      </c>
      <c r="J15" s="58">
        <f t="shared" si="0"/>
        <v>838</v>
      </c>
      <c r="K15" s="71">
        <v>27</v>
      </c>
      <c r="L15" s="17">
        <v>350</v>
      </c>
      <c r="M15" s="17">
        <v>385</v>
      </c>
      <c r="N15" s="58">
        <f t="shared" si="1"/>
        <v>735</v>
      </c>
      <c r="O15" s="23">
        <v>1070</v>
      </c>
      <c r="P15" s="52">
        <f t="shared" si="2"/>
        <v>2643</v>
      </c>
    </row>
    <row r="16" spans="2:18" s="2" customFormat="1" ht="15.75" x14ac:dyDescent="0.3">
      <c r="B16" s="32" t="s">
        <v>11</v>
      </c>
      <c r="C16" s="63"/>
      <c r="D16" s="64"/>
      <c r="E16" s="17"/>
      <c r="F16" s="61"/>
      <c r="G16" s="63">
        <v>30</v>
      </c>
      <c r="H16" s="64"/>
      <c r="I16" s="68">
        <v>838</v>
      </c>
      <c r="J16" s="61">
        <f t="shared" si="0"/>
        <v>838</v>
      </c>
      <c r="K16" s="71">
        <v>27</v>
      </c>
      <c r="L16" s="17">
        <v>350</v>
      </c>
      <c r="M16" s="17">
        <v>385</v>
      </c>
      <c r="N16" s="58">
        <f t="shared" si="1"/>
        <v>735</v>
      </c>
      <c r="O16" s="23">
        <v>1070</v>
      </c>
      <c r="P16" s="52">
        <f t="shared" si="2"/>
        <v>2643</v>
      </c>
    </row>
    <row r="17" spans="2:16" s="2" customFormat="1" ht="15.75" x14ac:dyDescent="0.3">
      <c r="B17" s="32" t="s">
        <v>12</v>
      </c>
      <c r="C17" s="28"/>
      <c r="D17" s="17"/>
      <c r="E17" s="17"/>
      <c r="F17" s="58"/>
      <c r="G17" s="28">
        <v>30</v>
      </c>
      <c r="H17" s="17"/>
      <c r="I17" s="42">
        <v>838</v>
      </c>
      <c r="J17" s="61">
        <f t="shared" si="0"/>
        <v>838</v>
      </c>
      <c r="K17" s="71">
        <v>27</v>
      </c>
      <c r="L17" s="17">
        <v>350</v>
      </c>
      <c r="M17" s="17">
        <v>385</v>
      </c>
      <c r="N17" s="58">
        <f t="shared" si="1"/>
        <v>735</v>
      </c>
      <c r="O17" s="23">
        <v>1070</v>
      </c>
      <c r="P17" s="52">
        <f t="shared" si="2"/>
        <v>2643</v>
      </c>
    </row>
    <row r="18" spans="2:16" s="2" customFormat="1" ht="15.75" x14ac:dyDescent="0.3">
      <c r="B18" s="32" t="s">
        <v>13</v>
      </c>
      <c r="C18" s="28"/>
      <c r="D18" s="17"/>
      <c r="E18" s="17"/>
      <c r="F18" s="58"/>
      <c r="G18" s="28">
        <v>30</v>
      </c>
      <c r="H18" s="17"/>
      <c r="I18" s="42">
        <v>838</v>
      </c>
      <c r="J18" s="61">
        <f t="shared" si="0"/>
        <v>838</v>
      </c>
      <c r="K18" s="70">
        <v>27</v>
      </c>
      <c r="L18" s="17">
        <v>350</v>
      </c>
      <c r="M18" s="17">
        <v>385</v>
      </c>
      <c r="N18" s="58">
        <f t="shared" si="1"/>
        <v>735</v>
      </c>
      <c r="O18" s="23">
        <v>1070</v>
      </c>
      <c r="P18" s="52">
        <f t="shared" si="2"/>
        <v>2643</v>
      </c>
    </row>
    <row r="19" spans="2:16" s="2" customFormat="1" ht="15.75" x14ac:dyDescent="0.3">
      <c r="B19" s="32" t="s">
        <v>14</v>
      </c>
      <c r="C19" s="63"/>
      <c r="D19" s="64"/>
      <c r="E19" s="17"/>
      <c r="F19" s="61"/>
      <c r="G19" s="63">
        <v>30</v>
      </c>
      <c r="H19" s="64"/>
      <c r="I19" s="68">
        <v>838</v>
      </c>
      <c r="J19" s="61">
        <f t="shared" si="0"/>
        <v>838</v>
      </c>
      <c r="K19" s="70">
        <v>27</v>
      </c>
      <c r="L19" s="17">
        <v>350</v>
      </c>
      <c r="M19" s="17">
        <v>385</v>
      </c>
      <c r="N19" s="61">
        <f t="shared" si="1"/>
        <v>735</v>
      </c>
      <c r="O19" s="23">
        <v>1070</v>
      </c>
      <c r="P19" s="52">
        <f t="shared" si="2"/>
        <v>2643</v>
      </c>
    </row>
    <row r="20" spans="2:16" s="2" customFormat="1" ht="16.5" thickBot="1" x14ac:dyDescent="0.35">
      <c r="B20" s="33" t="s">
        <v>15</v>
      </c>
      <c r="C20" s="91"/>
      <c r="D20" s="92"/>
      <c r="E20" s="17"/>
      <c r="F20" s="94"/>
      <c r="G20" s="29">
        <v>30</v>
      </c>
      <c r="H20" s="18"/>
      <c r="I20" s="43">
        <v>838</v>
      </c>
      <c r="J20" s="59">
        <f t="shared" si="0"/>
        <v>838</v>
      </c>
      <c r="K20" s="70">
        <v>27</v>
      </c>
      <c r="L20" s="17">
        <v>350</v>
      </c>
      <c r="M20" s="17">
        <v>385</v>
      </c>
      <c r="N20" s="94">
        <f t="shared" si="1"/>
        <v>735</v>
      </c>
      <c r="O20" s="23">
        <v>1070</v>
      </c>
      <c r="P20" s="54">
        <f t="shared" si="2"/>
        <v>2643</v>
      </c>
    </row>
    <row r="21" spans="2:16" ht="15.75" thickBot="1" x14ac:dyDescent="0.3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3">SUM(H9:H20)</f>
        <v>0</v>
      </c>
      <c r="I21" s="87">
        <f t="shared" si="3"/>
        <v>10336</v>
      </c>
      <c r="J21" s="87">
        <f t="shared" si="3"/>
        <v>10336</v>
      </c>
      <c r="K21" s="86" t="s">
        <v>97</v>
      </c>
      <c r="L21" s="87">
        <f t="shared" si="3"/>
        <v>4200</v>
      </c>
      <c r="M21" s="87">
        <f t="shared" si="3"/>
        <v>4620</v>
      </c>
      <c r="N21" s="87">
        <f t="shared" si="3"/>
        <v>8820</v>
      </c>
      <c r="O21" s="120">
        <f t="shared" si="3"/>
        <v>12840</v>
      </c>
      <c r="P21" s="120">
        <f t="shared" si="3"/>
        <v>31996</v>
      </c>
    </row>
    <row r="22" spans="2:16" x14ac:dyDescent="0.25">
      <c r="G22" s="5"/>
      <c r="H22" s="5"/>
      <c r="I22" s="5"/>
      <c r="J22" s="112"/>
    </row>
    <row r="23" spans="2:16" x14ac:dyDescent="0.25">
      <c r="G23" s="5"/>
      <c r="H23" s="5"/>
      <c r="I23" s="5"/>
    </row>
    <row r="24" spans="2:16" x14ac:dyDescent="0.25">
      <c r="G24" s="5"/>
      <c r="H24" s="5"/>
      <c r="I24" s="5"/>
    </row>
    <row r="25" spans="2:16" x14ac:dyDescent="0.25">
      <c r="G25" s="5"/>
      <c r="H25" s="5"/>
      <c r="I25" s="5"/>
    </row>
    <row r="26" spans="2:16" x14ac:dyDescent="0.25">
      <c r="G26" s="5"/>
      <c r="H26" s="5"/>
      <c r="I26" s="5"/>
    </row>
    <row r="27" spans="2:16" x14ac:dyDescent="0.25">
      <c r="G27" s="5"/>
      <c r="H27" s="5"/>
      <c r="I27" s="5"/>
    </row>
    <row r="28" spans="2:16" x14ac:dyDescent="0.25">
      <c r="G28" s="5"/>
      <c r="H28" s="5"/>
      <c r="I28" s="5"/>
    </row>
    <row r="29" spans="2:16" x14ac:dyDescent="0.25">
      <c r="G29" s="5"/>
      <c r="H29" s="5"/>
      <c r="I29" s="5"/>
    </row>
    <row r="30" spans="2:16" x14ac:dyDescent="0.25">
      <c r="G30" s="5"/>
      <c r="H30" s="5"/>
      <c r="I30" s="5"/>
    </row>
    <row r="31" spans="2:16" x14ac:dyDescent="0.25">
      <c r="G31" s="5"/>
      <c r="H31" s="5"/>
      <c r="I31" s="5"/>
    </row>
    <row r="32" spans="2:16" x14ac:dyDescent="0.25">
      <c r="G32" s="5"/>
      <c r="H32" s="5"/>
      <c r="I32" s="5"/>
    </row>
    <row r="33" spans="7:9" x14ac:dyDescent="0.25">
      <c r="G33" s="5"/>
      <c r="H33" s="5"/>
      <c r="I33" s="5"/>
    </row>
    <row r="34" spans="7:9" x14ac:dyDescent="0.25">
      <c r="G34" s="5"/>
      <c r="H34" s="5"/>
      <c r="I34" s="5"/>
    </row>
    <row r="35" spans="7:9" x14ac:dyDescent="0.25">
      <c r="G35" s="5"/>
      <c r="H35" s="5"/>
      <c r="I35" s="5"/>
    </row>
    <row r="36" spans="7:9" x14ac:dyDescent="0.25">
      <c r="G36" s="5"/>
      <c r="H36" s="5"/>
      <c r="I36" s="5"/>
    </row>
    <row r="37" spans="7:9" x14ac:dyDescent="0.25">
      <c r="G37" s="5"/>
      <c r="H37" s="5"/>
      <c r="I37" s="5"/>
    </row>
    <row r="38" spans="7:9" x14ac:dyDescent="0.25">
      <c r="G38" s="5"/>
      <c r="H38" s="5"/>
      <c r="I38" s="5"/>
    </row>
    <row r="39" spans="7:9" x14ac:dyDescent="0.25">
      <c r="G39" s="5"/>
      <c r="H39" s="5"/>
      <c r="I39" s="5"/>
    </row>
    <row r="40" spans="7:9" x14ac:dyDescent="0.25">
      <c r="G40" s="5"/>
      <c r="H40" s="5"/>
      <c r="I40" s="5"/>
    </row>
    <row r="41" spans="7:9" x14ac:dyDescent="0.25">
      <c r="G41" s="5"/>
      <c r="H41" s="5"/>
      <c r="I41" s="5"/>
    </row>
    <row r="42" spans="7:9" x14ac:dyDescent="0.25">
      <c r="G42" s="5"/>
      <c r="H42" s="5"/>
      <c r="I42" s="5"/>
    </row>
    <row r="43" spans="7:9" x14ac:dyDescent="0.25">
      <c r="G43" s="5"/>
      <c r="H43" s="5"/>
      <c r="I43" s="5"/>
    </row>
    <row r="44" spans="7:9" x14ac:dyDescent="0.25">
      <c r="G44" s="5"/>
      <c r="H44" s="5"/>
      <c r="I44" s="5"/>
    </row>
    <row r="45" spans="7:9" x14ac:dyDescent="0.25">
      <c r="G45" s="5"/>
      <c r="H45" s="5"/>
      <c r="I45" s="5"/>
    </row>
    <row r="46" spans="7:9" x14ac:dyDescent="0.25">
      <c r="G46" s="5"/>
      <c r="H46" s="5"/>
      <c r="I46" s="5"/>
    </row>
    <row r="47" spans="7:9" x14ac:dyDescent="0.25">
      <c r="G47" s="5"/>
      <c r="H47" s="5"/>
      <c r="I47" s="5"/>
    </row>
    <row r="48" spans="7:9" x14ac:dyDescent="0.25">
      <c r="G48" s="5"/>
      <c r="H48" s="5"/>
      <c r="I48" s="5"/>
    </row>
    <row r="49" spans="7:9" x14ac:dyDescent="0.25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R49"/>
  <sheetViews>
    <sheetView workbookViewId="0">
      <selection activeCell="G21" sqref="G21"/>
    </sheetView>
  </sheetViews>
  <sheetFormatPr defaultRowHeight="15" x14ac:dyDescent="0.2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 x14ac:dyDescent="0.25">
      <c r="B2" s="144" t="s">
        <v>43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2:18" ht="50.1" customHeight="1" x14ac:dyDescent="0.3">
      <c r="B3" s="140" t="s">
        <v>103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13"/>
      <c r="R3" s="40" t="s">
        <v>0</v>
      </c>
    </row>
    <row r="4" spans="2:18" ht="15.75" thickBot="1" x14ac:dyDescent="0.3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 x14ac:dyDescent="0.3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 x14ac:dyDescent="0.3">
      <c r="B6" s="145" t="s">
        <v>3</v>
      </c>
      <c r="C6" s="133" t="s">
        <v>44</v>
      </c>
      <c r="D6" s="134"/>
      <c r="E6" s="134"/>
      <c r="F6" s="135"/>
      <c r="G6" s="133" t="s">
        <v>45</v>
      </c>
      <c r="H6" s="134"/>
      <c r="I6" s="134"/>
      <c r="J6" s="135"/>
      <c r="K6" s="148" t="s">
        <v>53</v>
      </c>
      <c r="L6" s="149"/>
      <c r="M6" s="149"/>
      <c r="N6" s="150"/>
      <c r="O6" s="145" t="s">
        <v>52</v>
      </c>
      <c r="P6" s="145" t="s">
        <v>35</v>
      </c>
    </row>
    <row r="7" spans="2:18" ht="63" customHeight="1" thickBot="1" x14ac:dyDescent="0.3">
      <c r="B7" s="146"/>
      <c r="C7" s="133" t="s">
        <v>54</v>
      </c>
      <c r="D7" s="134"/>
      <c r="E7" s="134"/>
      <c r="F7" s="134"/>
      <c r="G7" s="134"/>
      <c r="H7" s="134"/>
      <c r="I7" s="134"/>
      <c r="J7" s="135"/>
      <c r="K7" s="151"/>
      <c r="L7" s="152"/>
      <c r="M7" s="152"/>
      <c r="N7" s="153"/>
      <c r="O7" s="146"/>
      <c r="P7" s="146"/>
    </row>
    <row r="8" spans="2:18" ht="86.25" customHeight="1" thickBot="1" x14ac:dyDescent="0.3">
      <c r="B8" s="147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08" t="s">
        <v>48</v>
      </c>
      <c r="L8" s="108" t="s">
        <v>50</v>
      </c>
      <c r="M8" s="108" t="s">
        <v>51</v>
      </c>
      <c r="N8" s="108" t="s">
        <v>47</v>
      </c>
      <c r="O8" s="147"/>
      <c r="P8" s="147"/>
    </row>
    <row r="9" spans="2:18" s="2" customFormat="1" ht="15.75" x14ac:dyDescent="0.3">
      <c r="B9" s="31" t="s">
        <v>4</v>
      </c>
      <c r="C9" s="14"/>
      <c r="D9" s="15"/>
      <c r="E9" s="15"/>
      <c r="F9" s="57">
        <f>D9+E9</f>
        <v>0</v>
      </c>
      <c r="G9" s="14">
        <v>5</v>
      </c>
      <c r="H9" s="15"/>
      <c r="I9" s="15">
        <v>170</v>
      </c>
      <c r="J9" s="57">
        <f>H9+I9</f>
        <v>170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170</v>
      </c>
    </row>
    <row r="10" spans="2:18" s="2" customFormat="1" ht="15.75" x14ac:dyDescent="0.3">
      <c r="B10" s="32" t="s">
        <v>5</v>
      </c>
      <c r="C10" s="63"/>
      <c r="D10" s="64"/>
      <c r="E10" s="65"/>
      <c r="F10" s="61">
        <f t="shared" ref="F10:F20" si="0">D10+E10</f>
        <v>0</v>
      </c>
      <c r="G10" s="28">
        <v>5</v>
      </c>
      <c r="H10" s="17"/>
      <c r="I10" s="42">
        <v>170</v>
      </c>
      <c r="J10" s="58">
        <f t="shared" ref="J10:J20" si="1">H10+I10</f>
        <v>170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170</v>
      </c>
    </row>
    <row r="11" spans="2:18" s="2" customFormat="1" ht="15.75" x14ac:dyDescent="0.3">
      <c r="B11" s="32" t="s">
        <v>6</v>
      </c>
      <c r="C11" s="63"/>
      <c r="D11" s="64"/>
      <c r="E11" s="65"/>
      <c r="F11" s="61">
        <f t="shared" si="0"/>
        <v>0</v>
      </c>
      <c r="G11" s="28">
        <v>5</v>
      </c>
      <c r="H11" s="17"/>
      <c r="I11" s="42">
        <v>170</v>
      </c>
      <c r="J11" s="58">
        <f t="shared" si="1"/>
        <v>170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170</v>
      </c>
    </row>
    <row r="12" spans="2:18" s="2" customFormat="1" ht="15.75" x14ac:dyDescent="0.3">
      <c r="B12" s="32" t="s">
        <v>7</v>
      </c>
      <c r="C12" s="63"/>
      <c r="D12" s="64"/>
      <c r="E12" s="65"/>
      <c r="F12" s="61">
        <f t="shared" si="0"/>
        <v>0</v>
      </c>
      <c r="G12" s="28">
        <v>5</v>
      </c>
      <c r="H12" s="17"/>
      <c r="I12" s="42">
        <v>170</v>
      </c>
      <c r="J12" s="58">
        <f t="shared" si="1"/>
        <v>170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170</v>
      </c>
    </row>
    <row r="13" spans="2:18" s="2" customFormat="1" ht="15.75" x14ac:dyDescent="0.3">
      <c r="B13" s="32" t="s">
        <v>8</v>
      </c>
      <c r="C13" s="63"/>
      <c r="D13" s="64"/>
      <c r="E13" s="65"/>
      <c r="F13" s="61">
        <f t="shared" si="0"/>
        <v>0</v>
      </c>
      <c r="G13" s="28">
        <v>5</v>
      </c>
      <c r="H13" s="17"/>
      <c r="I13" s="42">
        <v>170</v>
      </c>
      <c r="J13" s="58">
        <f t="shared" si="1"/>
        <v>170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170</v>
      </c>
    </row>
    <row r="14" spans="2:18" s="2" customFormat="1" ht="15.75" x14ac:dyDescent="0.3">
      <c r="B14" s="32" t="s">
        <v>9</v>
      </c>
      <c r="C14" s="63"/>
      <c r="D14" s="64"/>
      <c r="E14" s="65"/>
      <c r="F14" s="61">
        <f t="shared" si="0"/>
        <v>0</v>
      </c>
      <c r="G14" s="28">
        <v>5</v>
      </c>
      <c r="H14" s="17"/>
      <c r="I14" s="42">
        <v>170</v>
      </c>
      <c r="J14" s="58">
        <f t="shared" si="1"/>
        <v>170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170</v>
      </c>
    </row>
    <row r="15" spans="2:18" s="2" customFormat="1" ht="15.75" x14ac:dyDescent="0.3">
      <c r="B15" s="32" t="s">
        <v>10</v>
      </c>
      <c r="C15" s="63"/>
      <c r="D15" s="64"/>
      <c r="E15" s="65"/>
      <c r="F15" s="58">
        <f t="shared" si="0"/>
        <v>0</v>
      </c>
      <c r="G15" s="28">
        <v>5</v>
      </c>
      <c r="H15" s="17"/>
      <c r="I15" s="42">
        <v>170</v>
      </c>
      <c r="J15" s="58">
        <f t="shared" si="1"/>
        <v>170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170</v>
      </c>
    </row>
    <row r="16" spans="2:18" s="2" customFormat="1" ht="15.75" x14ac:dyDescent="0.3">
      <c r="B16" s="32" t="s">
        <v>11</v>
      </c>
      <c r="C16" s="63"/>
      <c r="D16" s="64"/>
      <c r="E16" s="65"/>
      <c r="F16" s="61">
        <f t="shared" si="0"/>
        <v>0</v>
      </c>
      <c r="G16" s="63">
        <v>5</v>
      </c>
      <c r="H16" s="64"/>
      <c r="I16" s="68">
        <v>170</v>
      </c>
      <c r="J16" s="61">
        <f t="shared" si="1"/>
        <v>170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170</v>
      </c>
    </row>
    <row r="17" spans="2:16" s="2" customFormat="1" ht="15.75" x14ac:dyDescent="0.3">
      <c r="B17" s="32" t="s">
        <v>12</v>
      </c>
      <c r="C17" s="28"/>
      <c r="D17" s="17"/>
      <c r="E17" s="56"/>
      <c r="F17" s="58">
        <f t="shared" si="0"/>
        <v>0</v>
      </c>
      <c r="G17" s="28">
        <v>5</v>
      </c>
      <c r="H17" s="17"/>
      <c r="I17" s="42">
        <v>170</v>
      </c>
      <c r="J17" s="58">
        <f t="shared" si="1"/>
        <v>170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170</v>
      </c>
    </row>
    <row r="18" spans="2:16" s="2" customFormat="1" ht="15.75" x14ac:dyDescent="0.3">
      <c r="B18" s="32" t="s">
        <v>13</v>
      </c>
      <c r="C18" s="28"/>
      <c r="D18" s="17"/>
      <c r="E18" s="56"/>
      <c r="F18" s="58">
        <f t="shared" si="0"/>
        <v>0</v>
      </c>
      <c r="G18" s="28">
        <v>5</v>
      </c>
      <c r="H18" s="17"/>
      <c r="I18" s="42">
        <v>170</v>
      </c>
      <c r="J18" s="58">
        <f t="shared" si="1"/>
        <v>170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170</v>
      </c>
    </row>
    <row r="19" spans="2:16" s="2" customFormat="1" ht="15.75" x14ac:dyDescent="0.3">
      <c r="B19" s="32" t="s">
        <v>14</v>
      </c>
      <c r="C19" s="63"/>
      <c r="D19" s="64"/>
      <c r="E19" s="65"/>
      <c r="F19" s="61">
        <f t="shared" si="0"/>
        <v>0</v>
      </c>
      <c r="G19" s="28">
        <v>5</v>
      </c>
      <c r="H19" s="17"/>
      <c r="I19" s="42">
        <v>170</v>
      </c>
      <c r="J19" s="61">
        <f t="shared" si="1"/>
        <v>170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170</v>
      </c>
    </row>
    <row r="20" spans="2:16" s="2" customFormat="1" ht="16.5" thickBot="1" x14ac:dyDescent="0.35">
      <c r="B20" s="33" t="s">
        <v>15</v>
      </c>
      <c r="C20" s="91"/>
      <c r="D20" s="92"/>
      <c r="E20" s="93"/>
      <c r="F20" s="94">
        <f t="shared" si="0"/>
        <v>0</v>
      </c>
      <c r="G20" s="29">
        <v>5</v>
      </c>
      <c r="H20" s="18"/>
      <c r="I20" s="43">
        <v>170</v>
      </c>
      <c r="J20" s="59">
        <f t="shared" si="1"/>
        <v>170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170</v>
      </c>
    </row>
    <row r="21" spans="2:16" ht="15.75" thickBot="1" x14ac:dyDescent="0.3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5">SUM(H9:H20)</f>
        <v>0</v>
      </c>
      <c r="I21" s="87">
        <f t="shared" si="5"/>
        <v>2040</v>
      </c>
      <c r="J21" s="87">
        <f t="shared" si="5"/>
        <v>2040</v>
      </c>
      <c r="K21" s="86" t="s">
        <v>97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2040</v>
      </c>
    </row>
    <row r="22" spans="2:16" x14ac:dyDescent="0.25">
      <c r="G22" s="5"/>
      <c r="H22" s="5"/>
      <c r="I22" s="5"/>
    </row>
    <row r="23" spans="2:16" x14ac:dyDescent="0.25">
      <c r="G23" s="5"/>
      <c r="H23" s="5"/>
      <c r="I23" s="5"/>
    </row>
    <row r="24" spans="2:16" x14ac:dyDescent="0.25">
      <c r="G24" s="5"/>
      <c r="H24" s="5"/>
      <c r="I24" s="5"/>
    </row>
    <row r="25" spans="2:16" x14ac:dyDescent="0.25">
      <c r="G25" s="5"/>
      <c r="H25" s="5"/>
      <c r="I25" s="5"/>
    </row>
    <row r="26" spans="2:16" x14ac:dyDescent="0.25">
      <c r="G26" s="5"/>
      <c r="H26" s="5"/>
      <c r="I26" s="5"/>
    </row>
    <row r="27" spans="2:16" x14ac:dyDescent="0.25">
      <c r="G27" s="5"/>
      <c r="H27" s="5"/>
      <c r="I27" s="5"/>
    </row>
    <row r="28" spans="2:16" x14ac:dyDescent="0.25">
      <c r="G28" s="5"/>
      <c r="H28" s="5"/>
      <c r="I28" s="5"/>
    </row>
    <row r="29" spans="2:16" x14ac:dyDescent="0.25">
      <c r="G29" s="5"/>
      <c r="H29" s="5"/>
      <c r="I29" s="5"/>
    </row>
    <row r="30" spans="2:16" x14ac:dyDescent="0.25">
      <c r="G30" s="5"/>
      <c r="H30" s="5"/>
      <c r="I30" s="5"/>
    </row>
    <row r="31" spans="2:16" x14ac:dyDescent="0.25">
      <c r="G31" s="5"/>
      <c r="H31" s="5"/>
      <c r="I31" s="5"/>
    </row>
    <row r="32" spans="2:16" x14ac:dyDescent="0.25">
      <c r="G32" s="5"/>
      <c r="H32" s="5"/>
      <c r="I32" s="5"/>
    </row>
    <row r="33" spans="7:9" x14ac:dyDescent="0.25">
      <c r="G33" s="5"/>
      <c r="H33" s="5"/>
      <c r="I33" s="5"/>
    </row>
    <row r="34" spans="7:9" x14ac:dyDescent="0.25">
      <c r="G34" s="5"/>
      <c r="H34" s="5"/>
      <c r="I34" s="5"/>
    </row>
    <row r="35" spans="7:9" x14ac:dyDescent="0.25">
      <c r="G35" s="5"/>
      <c r="H35" s="5"/>
      <c r="I35" s="5"/>
    </row>
    <row r="36" spans="7:9" x14ac:dyDescent="0.25">
      <c r="G36" s="5"/>
      <c r="H36" s="5"/>
      <c r="I36" s="5"/>
    </row>
    <row r="37" spans="7:9" x14ac:dyDescent="0.25">
      <c r="G37" s="5"/>
      <c r="H37" s="5"/>
      <c r="I37" s="5"/>
    </row>
    <row r="38" spans="7:9" x14ac:dyDescent="0.25">
      <c r="G38" s="5"/>
      <c r="H38" s="5"/>
      <c r="I38" s="5"/>
    </row>
    <row r="39" spans="7:9" x14ac:dyDescent="0.25">
      <c r="G39" s="5"/>
      <c r="H39" s="5"/>
      <c r="I39" s="5"/>
    </row>
    <row r="40" spans="7:9" x14ac:dyDescent="0.25">
      <c r="G40" s="5"/>
      <c r="H40" s="5"/>
      <c r="I40" s="5"/>
    </row>
    <row r="41" spans="7:9" x14ac:dyDescent="0.25">
      <c r="G41" s="5"/>
      <c r="H41" s="5"/>
      <c r="I41" s="5"/>
    </row>
    <row r="42" spans="7:9" x14ac:dyDescent="0.25">
      <c r="G42" s="5"/>
      <c r="H42" s="5"/>
      <c r="I42" s="5"/>
    </row>
    <row r="43" spans="7:9" x14ac:dyDescent="0.25">
      <c r="G43" s="5"/>
      <c r="H43" s="5"/>
      <c r="I43" s="5"/>
    </row>
    <row r="44" spans="7:9" x14ac:dyDescent="0.25">
      <c r="G44" s="5"/>
      <c r="H44" s="5"/>
      <c r="I44" s="5"/>
    </row>
    <row r="45" spans="7:9" x14ac:dyDescent="0.25">
      <c r="G45" s="5"/>
      <c r="H45" s="5"/>
      <c r="I45" s="5"/>
    </row>
    <row r="46" spans="7:9" x14ac:dyDescent="0.25">
      <c r="G46" s="5"/>
      <c r="H46" s="5"/>
      <c r="I46" s="5"/>
    </row>
    <row r="47" spans="7:9" x14ac:dyDescent="0.25">
      <c r="G47" s="5"/>
      <c r="H47" s="5"/>
      <c r="I47" s="5"/>
    </row>
    <row r="48" spans="7:9" x14ac:dyDescent="0.25">
      <c r="G48" s="5"/>
      <c r="H48" s="5"/>
      <c r="I48" s="5"/>
    </row>
    <row r="49" spans="7:9" x14ac:dyDescent="0.25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 x14ac:dyDescent="0.2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 x14ac:dyDescent="0.25">
      <c r="B2" s="143" t="s">
        <v>61</v>
      </c>
      <c r="C2" s="143"/>
    </row>
    <row r="3" spans="2:18" ht="15.75" x14ac:dyDescent="0.3">
      <c r="B3" s="47"/>
      <c r="C3" s="38" t="s">
        <v>60</v>
      </c>
    </row>
    <row r="4" spans="2:18" x14ac:dyDescent="0.25">
      <c r="B4" s="34" t="s">
        <v>24</v>
      </c>
      <c r="C4" s="35" t="s">
        <v>34</v>
      </c>
    </row>
    <row r="5" spans="2:18" ht="44.25" customHeight="1" x14ac:dyDescent="0.25">
      <c r="B5" s="34" t="s">
        <v>25</v>
      </c>
      <c r="C5" s="37" t="s">
        <v>62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 x14ac:dyDescent="0.25">
      <c r="B6" s="34" t="s">
        <v>26</v>
      </c>
      <c r="C6" s="37" t="s">
        <v>63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 x14ac:dyDescent="0.25">
      <c r="B7" s="34" t="s">
        <v>27</v>
      </c>
      <c r="C7" s="37" t="s">
        <v>64</v>
      </c>
    </row>
    <row r="8" spans="2:18" x14ac:dyDescent="0.25">
      <c r="B8" s="34" t="s">
        <v>28</v>
      </c>
      <c r="C8" s="37" t="s">
        <v>36</v>
      </c>
    </row>
    <row r="9" spans="2:18" ht="45" x14ac:dyDescent="0.25">
      <c r="B9" s="34" t="s">
        <v>29</v>
      </c>
      <c r="C9" s="37" t="s">
        <v>65</v>
      </c>
    </row>
    <row r="10" spans="2:18" ht="33.75" customHeight="1" x14ac:dyDescent="0.25">
      <c r="B10" s="34" t="s">
        <v>30</v>
      </c>
      <c r="C10" s="37" t="s">
        <v>66</v>
      </c>
    </row>
    <row r="11" spans="2:18" ht="29.25" customHeight="1" x14ac:dyDescent="0.25">
      <c r="B11" s="34" t="s">
        <v>31</v>
      </c>
      <c r="C11" s="37" t="s">
        <v>67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x14ac:dyDescent="0.25">
      <c r="B12" s="34" t="s">
        <v>32</v>
      </c>
      <c r="C12" s="37" t="s">
        <v>36</v>
      </c>
    </row>
    <row r="13" spans="2:18" ht="30" x14ac:dyDescent="0.25">
      <c r="B13" s="34" t="s">
        <v>33</v>
      </c>
      <c r="C13" s="37" t="s">
        <v>68</v>
      </c>
      <c r="D13" s="9"/>
      <c r="E13" s="9"/>
      <c r="F13" s="9"/>
      <c r="G13" s="9"/>
      <c r="H13" s="9"/>
    </row>
    <row r="14" spans="2:18" ht="15" customHeight="1" x14ac:dyDescent="0.25">
      <c r="B14" s="34" t="s">
        <v>55</v>
      </c>
      <c r="C14" s="37" t="s">
        <v>69</v>
      </c>
    </row>
    <row r="15" spans="2:18" x14ac:dyDescent="0.25">
      <c r="B15" s="34" t="s">
        <v>56</v>
      </c>
      <c r="C15" s="37" t="s">
        <v>70</v>
      </c>
    </row>
    <row r="16" spans="2:18" x14ac:dyDescent="0.25">
      <c r="B16" s="34" t="s">
        <v>57</v>
      </c>
      <c r="C16" s="37" t="s">
        <v>36</v>
      </c>
    </row>
    <row r="17" spans="2:3" ht="30" x14ac:dyDescent="0.25">
      <c r="B17" s="34" t="s">
        <v>58</v>
      </c>
      <c r="C17" s="37" t="s">
        <v>71</v>
      </c>
    </row>
    <row r="18" spans="2:3" x14ac:dyDescent="0.25">
      <c r="B18" s="34" t="s">
        <v>59</v>
      </c>
      <c r="C18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23"/>
  <sheetViews>
    <sheetView workbookViewId="0">
      <selection activeCell="C23" sqref="C23"/>
    </sheetView>
  </sheetViews>
  <sheetFormatPr defaultRowHeight="15" x14ac:dyDescent="0.2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 x14ac:dyDescent="0.25"/>
    <row r="2" spans="2:19" ht="50.1" customHeight="1" x14ac:dyDescent="0.25">
      <c r="B2" s="144" t="s">
        <v>78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2:19" ht="60.75" customHeight="1" x14ac:dyDescent="0.25">
      <c r="B3" s="140" t="s">
        <v>106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48"/>
      <c r="O3" s="48"/>
      <c r="P3" s="48"/>
      <c r="Q3" s="48"/>
    </row>
    <row r="5" spans="2:19" ht="15.75" thickBot="1" x14ac:dyDescent="0.3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 x14ac:dyDescent="0.3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 x14ac:dyDescent="0.3">
      <c r="B7" s="145" t="s">
        <v>3</v>
      </c>
      <c r="C7" s="133" t="s">
        <v>44</v>
      </c>
      <c r="D7" s="134"/>
      <c r="E7" s="135"/>
      <c r="F7" s="133" t="s">
        <v>94</v>
      </c>
      <c r="G7" s="134"/>
      <c r="H7" s="135"/>
      <c r="I7" s="133" t="s">
        <v>45</v>
      </c>
      <c r="J7" s="134"/>
      <c r="K7" s="135"/>
      <c r="L7" s="145" t="s">
        <v>35</v>
      </c>
      <c r="M7" s="145" t="s">
        <v>35</v>
      </c>
    </row>
    <row r="8" spans="2:19" ht="17.25" customHeight="1" thickBot="1" x14ac:dyDescent="0.3">
      <c r="B8" s="146"/>
      <c r="C8" s="133" t="s">
        <v>72</v>
      </c>
      <c r="D8" s="134"/>
      <c r="E8" s="135"/>
      <c r="F8" s="133" t="s">
        <v>77</v>
      </c>
      <c r="G8" s="134"/>
      <c r="H8" s="135"/>
      <c r="I8" s="133" t="s">
        <v>72</v>
      </c>
      <c r="J8" s="134"/>
      <c r="K8" s="135"/>
      <c r="L8" s="146"/>
      <c r="M8" s="146"/>
    </row>
    <row r="9" spans="2:19" ht="54.75" customHeight="1" thickBot="1" x14ac:dyDescent="0.3">
      <c r="B9" s="146"/>
      <c r="C9" s="145" t="s">
        <v>73</v>
      </c>
      <c r="D9" s="133" t="s">
        <v>74</v>
      </c>
      <c r="E9" s="135"/>
      <c r="F9" s="145" t="s">
        <v>75</v>
      </c>
      <c r="G9" s="133" t="s">
        <v>76</v>
      </c>
      <c r="H9" s="135"/>
      <c r="I9" s="145" t="s">
        <v>73</v>
      </c>
      <c r="J9" s="148" t="s">
        <v>74</v>
      </c>
      <c r="K9" s="150"/>
      <c r="L9" s="147"/>
      <c r="M9" s="147"/>
    </row>
    <row r="10" spans="2:19" ht="15.75" thickBot="1" x14ac:dyDescent="0.3">
      <c r="B10" s="147"/>
      <c r="C10" s="147"/>
      <c r="D10" s="45" t="s">
        <v>80</v>
      </c>
      <c r="E10" s="45" t="s">
        <v>79</v>
      </c>
      <c r="F10" s="147"/>
      <c r="G10" s="45" t="s">
        <v>80</v>
      </c>
      <c r="H10" s="45" t="s">
        <v>79</v>
      </c>
      <c r="I10" s="146"/>
      <c r="J10" s="130" t="s">
        <v>80</v>
      </c>
      <c r="K10" s="130" t="s">
        <v>79</v>
      </c>
      <c r="L10" s="45" t="s">
        <v>80</v>
      </c>
      <c r="M10" s="45" t="s">
        <v>79</v>
      </c>
    </row>
    <row r="11" spans="2:19" ht="15.75" x14ac:dyDescent="0.3">
      <c r="B11" s="31" t="s">
        <v>4</v>
      </c>
      <c r="C11" s="14">
        <v>8</v>
      </c>
      <c r="D11" s="121">
        <v>1390</v>
      </c>
      <c r="E11" s="122">
        <v>450</v>
      </c>
      <c r="F11" s="110"/>
      <c r="G11" s="110"/>
      <c r="H11" s="110"/>
      <c r="I11" s="27"/>
      <c r="J11" s="15"/>
      <c r="K11" s="41"/>
      <c r="L11" s="60">
        <f>D11+G11+J11</f>
        <v>1390</v>
      </c>
      <c r="M11" s="51">
        <f>E11+H11+K11</f>
        <v>450</v>
      </c>
    </row>
    <row r="12" spans="2:19" ht="15.75" x14ac:dyDescent="0.3">
      <c r="B12" s="32" t="s">
        <v>5</v>
      </c>
      <c r="C12" s="67">
        <v>9</v>
      </c>
      <c r="D12" s="17">
        <v>1590</v>
      </c>
      <c r="E12" s="17">
        <v>450</v>
      </c>
      <c r="F12" s="17"/>
      <c r="G12" s="17"/>
      <c r="H12" s="17"/>
      <c r="I12" s="28"/>
      <c r="J12" s="17"/>
      <c r="K12" s="42"/>
      <c r="L12" s="52">
        <f>D12+G12+J12</f>
        <v>1590</v>
      </c>
      <c r="M12" s="52">
        <f>E12+H12+K12</f>
        <v>450</v>
      </c>
    </row>
    <row r="13" spans="2:19" ht="15.75" x14ac:dyDescent="0.3">
      <c r="B13" s="32" t="s">
        <v>6</v>
      </c>
      <c r="C13" s="67">
        <v>8</v>
      </c>
      <c r="D13" s="17">
        <v>1590</v>
      </c>
      <c r="E13" s="17">
        <v>400</v>
      </c>
      <c r="F13" s="17"/>
      <c r="G13" s="17"/>
      <c r="H13" s="17"/>
      <c r="I13" s="28">
        <v>1</v>
      </c>
      <c r="J13" s="17"/>
      <c r="K13" s="42">
        <v>50</v>
      </c>
      <c r="L13" s="52">
        <f>D13+G13+J13</f>
        <v>1590</v>
      </c>
      <c r="M13" s="52">
        <f t="shared" ref="M13:M22" si="0">E13+H13+K13</f>
        <v>450</v>
      </c>
    </row>
    <row r="14" spans="2:19" ht="15.75" x14ac:dyDescent="0.3">
      <c r="B14" s="32" t="s">
        <v>7</v>
      </c>
      <c r="C14" s="67">
        <v>8</v>
      </c>
      <c r="D14" s="17">
        <v>1590</v>
      </c>
      <c r="E14" s="17">
        <v>400</v>
      </c>
      <c r="F14" s="17"/>
      <c r="G14" s="17"/>
      <c r="H14" s="17"/>
      <c r="I14" s="28">
        <v>1</v>
      </c>
      <c r="J14" s="17"/>
      <c r="K14" s="42">
        <v>50</v>
      </c>
      <c r="L14" s="52">
        <f>D14+G14+J14</f>
        <v>1590</v>
      </c>
      <c r="M14" s="52">
        <f t="shared" si="0"/>
        <v>450</v>
      </c>
    </row>
    <row r="15" spans="2:19" ht="15.75" x14ac:dyDescent="0.3">
      <c r="B15" s="32" t="s">
        <v>8</v>
      </c>
      <c r="C15" s="67">
        <v>8</v>
      </c>
      <c r="D15" s="17">
        <v>1640</v>
      </c>
      <c r="E15" s="17">
        <v>400</v>
      </c>
      <c r="F15" s="17"/>
      <c r="G15" s="17"/>
      <c r="H15" s="17"/>
      <c r="I15" s="28">
        <v>1</v>
      </c>
      <c r="J15" s="17"/>
      <c r="K15" s="42">
        <v>50</v>
      </c>
      <c r="L15" s="52">
        <f>D15+G15+J15</f>
        <v>1640</v>
      </c>
      <c r="M15" s="52">
        <f t="shared" si="0"/>
        <v>450</v>
      </c>
    </row>
    <row r="16" spans="2:19" ht="15.75" x14ac:dyDescent="0.3">
      <c r="B16" s="32" t="s">
        <v>9</v>
      </c>
      <c r="C16" s="67">
        <v>8</v>
      </c>
      <c r="D16" s="17">
        <v>1640</v>
      </c>
      <c r="E16" s="17">
        <v>400</v>
      </c>
      <c r="F16" s="17"/>
      <c r="G16" s="17"/>
      <c r="H16" s="17"/>
      <c r="I16" s="28">
        <v>1</v>
      </c>
      <c r="J16" s="17"/>
      <c r="K16" s="42">
        <v>50</v>
      </c>
      <c r="L16" s="52">
        <f t="shared" ref="L16:L21" si="1">D16+G16+J16</f>
        <v>1640</v>
      </c>
      <c r="M16" s="52">
        <f t="shared" si="0"/>
        <v>450</v>
      </c>
    </row>
    <row r="17" spans="2:21" ht="15.75" x14ac:dyDescent="0.3">
      <c r="B17" s="32" t="s">
        <v>10</v>
      </c>
      <c r="C17" s="67">
        <v>8</v>
      </c>
      <c r="D17" s="17">
        <v>1790</v>
      </c>
      <c r="E17" s="17">
        <v>250</v>
      </c>
      <c r="F17" s="17"/>
      <c r="G17" s="17"/>
      <c r="H17" s="17"/>
      <c r="I17" s="28">
        <v>1</v>
      </c>
      <c r="J17" s="17"/>
      <c r="K17" s="42">
        <v>50</v>
      </c>
      <c r="L17" s="52">
        <f t="shared" si="1"/>
        <v>1790</v>
      </c>
      <c r="M17" s="52">
        <f t="shared" si="0"/>
        <v>300</v>
      </c>
    </row>
    <row r="18" spans="2:21" ht="15.75" x14ac:dyDescent="0.3">
      <c r="B18" s="32" t="s">
        <v>11</v>
      </c>
      <c r="C18" s="67">
        <v>7</v>
      </c>
      <c r="D18" s="17">
        <v>1790</v>
      </c>
      <c r="E18" s="17">
        <v>250</v>
      </c>
      <c r="F18" s="17"/>
      <c r="G18" s="17"/>
      <c r="H18" s="17"/>
      <c r="I18" s="28">
        <v>1</v>
      </c>
      <c r="J18" s="17"/>
      <c r="K18" s="42">
        <v>50</v>
      </c>
      <c r="L18" s="52">
        <f t="shared" si="1"/>
        <v>1790</v>
      </c>
      <c r="M18" s="52">
        <f t="shared" si="0"/>
        <v>300</v>
      </c>
    </row>
    <row r="19" spans="2:21" ht="15.75" x14ac:dyDescent="0.3">
      <c r="B19" s="32" t="s">
        <v>12</v>
      </c>
      <c r="C19" s="67">
        <v>7</v>
      </c>
      <c r="D19" s="17">
        <v>1790</v>
      </c>
      <c r="E19" s="17">
        <v>300</v>
      </c>
      <c r="F19" s="17"/>
      <c r="G19" s="17"/>
      <c r="H19" s="17"/>
      <c r="I19" s="28"/>
      <c r="J19" s="17"/>
      <c r="K19" s="42"/>
      <c r="L19" s="52">
        <f t="shared" si="1"/>
        <v>1790</v>
      </c>
      <c r="M19" s="52">
        <f t="shared" si="0"/>
        <v>300</v>
      </c>
    </row>
    <row r="20" spans="2:21" ht="15.75" x14ac:dyDescent="0.3">
      <c r="B20" s="32" t="s">
        <v>13</v>
      </c>
      <c r="C20" s="16">
        <v>7</v>
      </c>
      <c r="D20" s="17">
        <v>1790</v>
      </c>
      <c r="E20" s="17">
        <v>300</v>
      </c>
      <c r="F20" s="17"/>
      <c r="G20" s="17"/>
      <c r="H20" s="17"/>
      <c r="I20" s="28"/>
      <c r="J20" s="17"/>
      <c r="K20" s="42"/>
      <c r="L20" s="52">
        <f>D20+G20+J20</f>
        <v>1790</v>
      </c>
      <c r="M20" s="52">
        <f t="shared" si="0"/>
        <v>300</v>
      </c>
    </row>
    <row r="21" spans="2:21" ht="15.75" x14ac:dyDescent="0.3">
      <c r="B21" s="32" t="s">
        <v>14</v>
      </c>
      <c r="C21" s="67">
        <v>7</v>
      </c>
      <c r="D21" s="17">
        <v>1560</v>
      </c>
      <c r="E21" s="17">
        <v>500</v>
      </c>
      <c r="F21" s="17"/>
      <c r="G21" s="17"/>
      <c r="H21" s="17"/>
      <c r="I21" s="28"/>
      <c r="J21" s="17"/>
      <c r="K21" s="42"/>
      <c r="L21" s="52">
        <f t="shared" si="1"/>
        <v>1560</v>
      </c>
      <c r="M21" s="52">
        <f t="shared" si="0"/>
        <v>500</v>
      </c>
    </row>
    <row r="22" spans="2:21" ht="16.5" customHeight="1" thickBot="1" x14ac:dyDescent="0.35">
      <c r="B22" s="33" t="s">
        <v>15</v>
      </c>
      <c r="C22" s="96">
        <v>8</v>
      </c>
      <c r="D22" s="17">
        <v>1560</v>
      </c>
      <c r="E22" s="17">
        <v>500</v>
      </c>
      <c r="F22" s="111"/>
      <c r="G22" s="17"/>
      <c r="H22" s="17"/>
      <c r="I22" s="28"/>
      <c r="J22" s="17"/>
      <c r="K22" s="42"/>
      <c r="L22" s="52">
        <f>D22+G22+J22</f>
        <v>1560</v>
      </c>
      <c r="M22" s="52">
        <f t="shared" si="0"/>
        <v>500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 x14ac:dyDescent="0.3">
      <c r="B23" s="85" t="s">
        <v>16</v>
      </c>
      <c r="C23" s="86" t="s">
        <v>97</v>
      </c>
      <c r="D23" s="87">
        <f>SUM(D11:D22)</f>
        <v>19720</v>
      </c>
      <c r="E23" s="87">
        <f>SUM(E11:E22)</f>
        <v>4600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0</v>
      </c>
      <c r="K23" s="87">
        <f t="shared" si="2"/>
        <v>300</v>
      </c>
      <c r="L23" s="87">
        <f t="shared" si="2"/>
        <v>19720</v>
      </c>
      <c r="M23" s="87">
        <f t="shared" si="2"/>
        <v>4900</v>
      </c>
    </row>
  </sheetData>
  <mergeCells count="17"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I8:K8"/>
    <mergeCell ref="C9:C10"/>
    <mergeCell ref="D9:E9"/>
    <mergeCell ref="F9:F10"/>
    <mergeCell ref="G9:H9"/>
    <mergeCell ref="I9:I10"/>
    <mergeCell ref="J9:K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"/>
  <sheetViews>
    <sheetView view="pageBreakPreview" zoomScaleSheetLayoutView="100" workbookViewId="0">
      <selection activeCell="C23" sqref="C23"/>
    </sheetView>
  </sheetViews>
  <sheetFormatPr defaultRowHeight="15" x14ac:dyDescent="0.2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 x14ac:dyDescent="0.25"/>
    <row r="2" spans="2:19" ht="50.1" customHeight="1" x14ac:dyDescent="0.25">
      <c r="B2" s="144" t="s">
        <v>78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2:19" ht="60.75" customHeight="1" x14ac:dyDescent="0.25">
      <c r="B3" s="140" t="s">
        <v>107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48"/>
      <c r="O3" s="48"/>
      <c r="P3" s="48"/>
      <c r="Q3" s="48"/>
    </row>
    <row r="5" spans="2:19" ht="15.75" thickBot="1" x14ac:dyDescent="0.3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 x14ac:dyDescent="0.3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 x14ac:dyDescent="0.3">
      <c r="B7" s="145" t="s">
        <v>3</v>
      </c>
      <c r="C7" s="133" t="s">
        <v>44</v>
      </c>
      <c r="D7" s="134"/>
      <c r="E7" s="135"/>
      <c r="F7" s="133" t="s">
        <v>94</v>
      </c>
      <c r="G7" s="134"/>
      <c r="H7" s="135"/>
      <c r="I7" s="133" t="s">
        <v>45</v>
      </c>
      <c r="J7" s="134"/>
      <c r="K7" s="135"/>
      <c r="L7" s="145" t="s">
        <v>35</v>
      </c>
      <c r="M7" s="145" t="s">
        <v>35</v>
      </c>
    </row>
    <row r="8" spans="2:19" ht="17.25" customHeight="1" thickBot="1" x14ac:dyDescent="0.3">
      <c r="B8" s="146"/>
      <c r="C8" s="133" t="s">
        <v>72</v>
      </c>
      <c r="D8" s="134"/>
      <c r="E8" s="135"/>
      <c r="F8" s="133" t="s">
        <v>77</v>
      </c>
      <c r="G8" s="134"/>
      <c r="H8" s="135"/>
      <c r="I8" s="133" t="s">
        <v>72</v>
      </c>
      <c r="J8" s="134"/>
      <c r="K8" s="135"/>
      <c r="L8" s="146"/>
      <c r="M8" s="146"/>
    </row>
    <row r="9" spans="2:19" ht="54.75" customHeight="1" thickBot="1" x14ac:dyDescent="0.3">
      <c r="B9" s="146"/>
      <c r="C9" s="145" t="s">
        <v>73</v>
      </c>
      <c r="D9" s="133" t="s">
        <v>74</v>
      </c>
      <c r="E9" s="135"/>
      <c r="F9" s="145" t="s">
        <v>75</v>
      </c>
      <c r="G9" s="133" t="s">
        <v>76</v>
      </c>
      <c r="H9" s="135"/>
      <c r="I9" s="145" t="s">
        <v>73</v>
      </c>
      <c r="J9" s="148" t="s">
        <v>74</v>
      </c>
      <c r="K9" s="150"/>
      <c r="L9" s="147"/>
      <c r="M9" s="147"/>
    </row>
    <row r="10" spans="2:19" ht="15.75" thickBot="1" x14ac:dyDescent="0.3">
      <c r="B10" s="147"/>
      <c r="C10" s="147"/>
      <c r="D10" s="45" t="s">
        <v>80</v>
      </c>
      <c r="E10" s="45" t="s">
        <v>79</v>
      </c>
      <c r="F10" s="147"/>
      <c r="G10" s="45" t="s">
        <v>80</v>
      </c>
      <c r="H10" s="45" t="s">
        <v>79</v>
      </c>
      <c r="I10" s="146"/>
      <c r="J10" s="30" t="s">
        <v>80</v>
      </c>
      <c r="K10" s="30" t="s">
        <v>79</v>
      </c>
      <c r="L10" s="45" t="s">
        <v>80</v>
      </c>
      <c r="M10" s="45" t="s">
        <v>79</v>
      </c>
    </row>
    <row r="11" spans="2:19" ht="15.75" x14ac:dyDescent="0.3">
      <c r="B11" s="31" t="s">
        <v>4</v>
      </c>
      <c r="C11" s="14">
        <v>21</v>
      </c>
      <c r="D11" s="121">
        <v>1900</v>
      </c>
      <c r="E11" s="122">
        <f>2200+300</f>
        <v>2500</v>
      </c>
      <c r="F11" s="110">
        <v>3</v>
      </c>
      <c r="G11" s="110">
        <v>50</v>
      </c>
      <c r="H11" s="110">
        <v>650</v>
      </c>
      <c r="I11" s="27"/>
      <c r="J11" s="15"/>
      <c r="K11" s="41"/>
      <c r="L11" s="60">
        <f>D11+G11+J11</f>
        <v>1950</v>
      </c>
      <c r="M11" s="51">
        <f>E11+H11+K11</f>
        <v>3150</v>
      </c>
    </row>
    <row r="12" spans="2:19" ht="15.75" x14ac:dyDescent="0.3">
      <c r="B12" s="32" t="s">
        <v>5</v>
      </c>
      <c r="C12" s="67">
        <v>20</v>
      </c>
      <c r="D12" s="17">
        <v>1700</v>
      </c>
      <c r="E12" s="17">
        <v>2500</v>
      </c>
      <c r="F12" s="17">
        <v>3</v>
      </c>
      <c r="G12" s="17">
        <v>50</v>
      </c>
      <c r="H12" s="17">
        <v>650</v>
      </c>
      <c r="I12" s="28"/>
      <c r="J12" s="17"/>
      <c r="K12" s="42"/>
      <c r="L12" s="52">
        <f>D12+G12+J12</f>
        <v>1750</v>
      </c>
      <c r="M12" s="52">
        <f>E12+H12+K12</f>
        <v>3150</v>
      </c>
    </row>
    <row r="13" spans="2:19" ht="15.75" x14ac:dyDescent="0.3">
      <c r="B13" s="32" t="s">
        <v>6</v>
      </c>
      <c r="C13" s="67">
        <v>20</v>
      </c>
      <c r="D13" s="17">
        <v>1700</v>
      </c>
      <c r="E13" s="17">
        <v>2500</v>
      </c>
      <c r="F13" s="17">
        <v>3</v>
      </c>
      <c r="G13" s="17">
        <v>50</v>
      </c>
      <c r="H13" s="17">
        <v>650</v>
      </c>
      <c r="I13" s="28"/>
      <c r="J13" s="17"/>
      <c r="K13" s="42"/>
      <c r="L13" s="52">
        <f>D13+G13+J13</f>
        <v>1750</v>
      </c>
      <c r="M13" s="52">
        <f t="shared" ref="M13:M22" si="0">E13+H13+K13</f>
        <v>3150</v>
      </c>
    </row>
    <row r="14" spans="2:19" ht="15.75" x14ac:dyDescent="0.3">
      <c r="B14" s="32" t="s">
        <v>7</v>
      </c>
      <c r="C14" s="67">
        <v>20</v>
      </c>
      <c r="D14" s="17">
        <v>1700</v>
      </c>
      <c r="E14" s="17">
        <v>2500</v>
      </c>
      <c r="F14" s="17">
        <v>3</v>
      </c>
      <c r="G14" s="17">
        <v>50</v>
      </c>
      <c r="H14" s="17">
        <v>350</v>
      </c>
      <c r="I14" s="28"/>
      <c r="J14" s="17"/>
      <c r="K14" s="42"/>
      <c r="L14" s="52">
        <f>D14+G14+J14</f>
        <v>1750</v>
      </c>
      <c r="M14" s="52">
        <f t="shared" si="0"/>
        <v>2850</v>
      </c>
    </row>
    <row r="15" spans="2:19" ht="15.75" x14ac:dyDescent="0.3">
      <c r="B15" s="32" t="s">
        <v>8</v>
      </c>
      <c r="C15" s="67">
        <v>20</v>
      </c>
      <c r="D15" s="17">
        <v>1700</v>
      </c>
      <c r="E15" s="17">
        <v>2500</v>
      </c>
      <c r="F15" s="17">
        <v>3</v>
      </c>
      <c r="G15" s="17">
        <v>50</v>
      </c>
      <c r="H15" s="17">
        <v>50</v>
      </c>
      <c r="I15" s="28"/>
      <c r="J15" s="17"/>
      <c r="K15" s="42"/>
      <c r="L15" s="52">
        <f>D15+G15+J15</f>
        <v>1750</v>
      </c>
      <c r="M15" s="52">
        <f t="shared" si="0"/>
        <v>2550</v>
      </c>
    </row>
    <row r="16" spans="2:19" ht="15.75" x14ac:dyDescent="0.3">
      <c r="B16" s="32" t="s">
        <v>9</v>
      </c>
      <c r="C16" s="67">
        <v>21</v>
      </c>
      <c r="D16" s="17">
        <v>1550</v>
      </c>
      <c r="E16" s="17">
        <v>2650</v>
      </c>
      <c r="F16" s="17">
        <v>3</v>
      </c>
      <c r="G16" s="17">
        <v>50</v>
      </c>
      <c r="H16" s="17">
        <v>50</v>
      </c>
      <c r="I16" s="28"/>
      <c r="J16" s="17"/>
      <c r="K16" s="42"/>
      <c r="L16" s="52">
        <f t="shared" ref="L16:L21" si="1">D16+G16+J16</f>
        <v>1600</v>
      </c>
      <c r="M16" s="52">
        <f t="shared" si="0"/>
        <v>2700</v>
      </c>
    </row>
    <row r="17" spans="2:21" ht="15.75" x14ac:dyDescent="0.3">
      <c r="B17" s="32" t="s">
        <v>10</v>
      </c>
      <c r="C17" s="67">
        <v>20</v>
      </c>
      <c r="D17" s="17">
        <v>1550</v>
      </c>
      <c r="E17" s="17">
        <v>2600</v>
      </c>
      <c r="F17" s="17">
        <v>3</v>
      </c>
      <c r="G17" s="17">
        <v>50</v>
      </c>
      <c r="H17" s="17">
        <v>50</v>
      </c>
      <c r="I17" s="28"/>
      <c r="J17" s="17"/>
      <c r="K17" s="42"/>
      <c r="L17" s="52">
        <f t="shared" si="1"/>
        <v>1600</v>
      </c>
      <c r="M17" s="52">
        <f t="shared" si="0"/>
        <v>2650</v>
      </c>
    </row>
    <row r="18" spans="2:21" ht="15.75" x14ac:dyDescent="0.3">
      <c r="B18" s="32" t="s">
        <v>11</v>
      </c>
      <c r="C18" s="67">
        <v>20</v>
      </c>
      <c r="D18" s="17">
        <v>1550</v>
      </c>
      <c r="E18" s="17">
        <v>2600</v>
      </c>
      <c r="F18" s="17">
        <v>3</v>
      </c>
      <c r="G18" s="17">
        <v>50</v>
      </c>
      <c r="H18" s="17">
        <v>50</v>
      </c>
      <c r="I18" s="28"/>
      <c r="J18" s="17"/>
      <c r="K18" s="42"/>
      <c r="L18" s="52">
        <f t="shared" si="1"/>
        <v>1600</v>
      </c>
      <c r="M18" s="52">
        <f t="shared" si="0"/>
        <v>2650</v>
      </c>
    </row>
    <row r="19" spans="2:21" ht="15.75" x14ac:dyDescent="0.3">
      <c r="B19" s="32" t="s">
        <v>12</v>
      </c>
      <c r="C19" s="67">
        <v>20</v>
      </c>
      <c r="D19" s="17">
        <v>1550</v>
      </c>
      <c r="E19" s="17">
        <v>2600</v>
      </c>
      <c r="F19" s="17">
        <v>3</v>
      </c>
      <c r="G19" s="17">
        <v>50</v>
      </c>
      <c r="H19" s="17">
        <v>50</v>
      </c>
      <c r="I19" s="28"/>
      <c r="J19" s="17"/>
      <c r="K19" s="42"/>
      <c r="L19" s="52">
        <f t="shared" si="1"/>
        <v>1600</v>
      </c>
      <c r="M19" s="52">
        <f t="shared" si="0"/>
        <v>2650</v>
      </c>
    </row>
    <row r="20" spans="2:21" ht="15.75" x14ac:dyDescent="0.3">
      <c r="B20" s="32" t="s">
        <v>13</v>
      </c>
      <c r="C20" s="16">
        <v>20</v>
      </c>
      <c r="D20" s="17">
        <v>1550</v>
      </c>
      <c r="E20" s="17">
        <v>2600</v>
      </c>
      <c r="F20" s="17">
        <v>3</v>
      </c>
      <c r="G20" s="17">
        <v>50</v>
      </c>
      <c r="H20" s="17">
        <v>50</v>
      </c>
      <c r="I20" s="28"/>
      <c r="J20" s="17"/>
      <c r="K20" s="42"/>
      <c r="L20" s="52">
        <f>D20+G20+J20</f>
        <v>1600</v>
      </c>
      <c r="M20" s="52">
        <f t="shared" si="0"/>
        <v>2650</v>
      </c>
    </row>
    <row r="21" spans="2:21" ht="15.75" x14ac:dyDescent="0.3">
      <c r="B21" s="32" t="s">
        <v>14</v>
      </c>
      <c r="C21" s="67">
        <v>20</v>
      </c>
      <c r="D21" s="17">
        <v>1550</v>
      </c>
      <c r="E21" s="17">
        <v>2600</v>
      </c>
      <c r="F21" s="17">
        <v>3</v>
      </c>
      <c r="G21" s="17">
        <v>50</v>
      </c>
      <c r="H21" s="17">
        <v>650</v>
      </c>
      <c r="I21" s="28"/>
      <c r="J21" s="17"/>
      <c r="K21" s="42"/>
      <c r="L21" s="52">
        <f t="shared" si="1"/>
        <v>1600</v>
      </c>
      <c r="M21" s="52">
        <f t="shared" si="0"/>
        <v>3250</v>
      </c>
    </row>
    <row r="22" spans="2:21" ht="16.5" customHeight="1" thickBot="1" x14ac:dyDescent="0.35">
      <c r="B22" s="33" t="s">
        <v>15</v>
      </c>
      <c r="C22" s="96">
        <v>20</v>
      </c>
      <c r="D22" s="17">
        <v>1550</v>
      </c>
      <c r="E22" s="17">
        <v>2650</v>
      </c>
      <c r="F22" s="111">
        <v>3</v>
      </c>
      <c r="G22" s="17">
        <v>50</v>
      </c>
      <c r="H22" s="17">
        <v>650</v>
      </c>
      <c r="I22" s="28"/>
      <c r="J22" s="17"/>
      <c r="K22" s="42"/>
      <c r="L22" s="52">
        <f>D22+G22+J22</f>
        <v>1600</v>
      </c>
      <c r="M22" s="52">
        <f t="shared" si="0"/>
        <v>3300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 x14ac:dyDescent="0.3">
      <c r="B23" s="85" t="s">
        <v>16</v>
      </c>
      <c r="C23" s="86" t="s">
        <v>97</v>
      </c>
      <c r="D23" s="87">
        <f>SUM(D11:D22)</f>
        <v>19550</v>
      </c>
      <c r="E23" s="87">
        <f>SUM(E11:E22)</f>
        <v>30800</v>
      </c>
      <c r="F23" s="86" t="s">
        <v>97</v>
      </c>
      <c r="G23" s="87">
        <f>SUM(G11:G22)</f>
        <v>600</v>
      </c>
      <c r="H23" s="87">
        <f t="shared" ref="H23:M23" si="2">SUM(H11:H22)</f>
        <v>3900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20150</v>
      </c>
      <c r="M23" s="87">
        <f t="shared" si="2"/>
        <v>34700</v>
      </c>
    </row>
    <row r="26" spans="2:21" x14ac:dyDescent="0.25">
      <c r="L26" s="112"/>
      <c r="M26" s="112"/>
    </row>
  </sheetData>
  <autoFilter ref="B6:M6"/>
  <mergeCells count="17">
    <mergeCell ref="I7:K7"/>
    <mergeCell ref="I8:K8"/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 x14ac:dyDescent="0.2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 x14ac:dyDescent="0.25">
      <c r="B2" s="143" t="s">
        <v>90</v>
      </c>
      <c r="C2" s="143"/>
    </row>
    <row r="3" spans="2:18" x14ac:dyDescent="0.25">
      <c r="B3" s="26"/>
      <c r="C3" s="38" t="s">
        <v>89</v>
      </c>
    </row>
    <row r="4" spans="2:18" x14ac:dyDescent="0.25">
      <c r="B4" s="34" t="s">
        <v>24</v>
      </c>
      <c r="C4" s="35" t="s">
        <v>34</v>
      </c>
    </row>
    <row r="5" spans="2:18" ht="45" x14ac:dyDescent="0.25">
      <c r="B5" s="34" t="s">
        <v>25</v>
      </c>
      <c r="C5" s="37" t="s">
        <v>82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 x14ac:dyDescent="0.25">
      <c r="B6" s="34" t="s">
        <v>26</v>
      </c>
      <c r="C6" s="37" t="s">
        <v>83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 x14ac:dyDescent="0.25">
      <c r="B7" s="34" t="s">
        <v>27</v>
      </c>
      <c r="C7" s="37" t="s">
        <v>84</v>
      </c>
    </row>
    <row r="8" spans="2:18" ht="48" customHeight="1" x14ac:dyDescent="0.25">
      <c r="B8" s="34" t="s">
        <v>28</v>
      </c>
      <c r="C8" s="37" t="s">
        <v>85</v>
      </c>
    </row>
    <row r="9" spans="2:18" ht="30.75" customHeight="1" x14ac:dyDescent="0.25">
      <c r="B9" s="34" t="s">
        <v>29</v>
      </c>
      <c r="C9" s="49" t="s">
        <v>91</v>
      </c>
    </row>
    <row r="10" spans="2:18" ht="31.5" customHeight="1" x14ac:dyDescent="0.25">
      <c r="B10" s="34" t="s">
        <v>30</v>
      </c>
      <c r="C10" s="49" t="s">
        <v>92</v>
      </c>
    </row>
    <row r="11" spans="2:18" ht="33.75" customHeight="1" x14ac:dyDescent="0.25">
      <c r="B11" s="34" t="s">
        <v>31</v>
      </c>
      <c r="C11" s="37" t="s">
        <v>86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 x14ac:dyDescent="0.25">
      <c r="B12" s="34" t="s">
        <v>32</v>
      </c>
      <c r="C12" s="37" t="s">
        <v>87</v>
      </c>
      <c r="D12" s="9"/>
      <c r="E12" s="9"/>
    </row>
    <row r="13" spans="2:18" ht="31.5" customHeight="1" x14ac:dyDescent="0.25">
      <c r="B13" s="34" t="s">
        <v>33</v>
      </c>
      <c r="C13" s="37" t="s">
        <v>88</v>
      </c>
      <c r="D13" s="9"/>
      <c r="E13" s="9"/>
      <c r="F13" s="9"/>
      <c r="G13" s="9"/>
      <c r="H13" s="9"/>
    </row>
    <row r="14" spans="2:18" x14ac:dyDescent="0.25">
      <c r="B14" s="34" t="s">
        <v>55</v>
      </c>
      <c r="C14" s="37" t="s">
        <v>36</v>
      </c>
    </row>
    <row r="15" spans="2:18" x14ac:dyDescent="0.25">
      <c r="B15" s="34" t="s">
        <v>56</v>
      </c>
      <c r="C15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danarti 1 - მართვა</vt:lpstr>
      <vt:lpstr>danarti 1 - პროგრამა</vt:lpstr>
      <vt:lpstr>danarti 1 - USAID</vt:lpstr>
      <vt:lpstr>danarti 1 - UN-Women</vt:lpstr>
      <vt:lpstr>danarti 1 - UNFPA</vt:lpstr>
      <vt:lpstr>danarti 1a</vt:lpstr>
      <vt:lpstr>danarti 2 -მართვა</vt:lpstr>
      <vt:lpstr>danarti 2 - პროგრამა</vt:lpstr>
      <vt:lpstr>danarti 2 - USAID</vt:lpstr>
      <vt:lpstr>danarti 2a</vt:lpstr>
      <vt:lpstr>danarti 3 - მართვა</vt:lpstr>
      <vt:lpstr>danarti 3 - პროგრამა</vt:lpstr>
      <vt:lpstr>danarti 3a</vt:lpstr>
      <vt:lpstr>'danarti 1 - მართვა'!Print_Area</vt:lpstr>
      <vt:lpstr>'danarti 1a'!Print_Area</vt:lpstr>
      <vt:lpstr>'danarti 2 -მართვა'!Print_Area</vt:lpstr>
      <vt:lpstr>'danarti 2a'!Print_Area</vt:lpstr>
      <vt:lpstr>'danarti 3 - პროგრამა'!Print_Area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2018-12-27T09:31:04Z</cp:lastPrinted>
  <dcterms:created xsi:type="dcterms:W3CDTF">2009-05-14T14:44:41Z</dcterms:created>
  <dcterms:modified xsi:type="dcterms:W3CDTF">2018-12-27T09:31:14Z</dcterms:modified>
</cp:coreProperties>
</file>